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9\"/>
    </mc:Choice>
  </mc:AlternateContent>
  <xr:revisionPtr revIDLastSave="0" documentId="13_ncr:1_{6945F59E-4120-4D76-AEEB-6BA4E5D3DD28}" xr6:coauthVersionLast="47" xr6:coauthVersionMax="47" xr10:uidLastSave="{00000000-0000-0000-0000-000000000000}"/>
  <workbookProtection workbookAlgorithmName="SHA-512" workbookHashValue="QYKIK3ULMmTD0lx+GERgx2ynIe9EkDo7DvNpXgX0yyUJyJ+I3NM/AwBeYY9h3ZfZ6/wVl8NVqcYDgwZ2Yyfn5w==" workbookSaltValue="RBE0PBVIArQ8qRLBKwSKCA==" workbookSpinCount="100000" lockStructure="1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BUF!$A$1:$K$233</definedName>
    <definedName name="_xlnm.Print_Area" localSheetId="8">CPT!$A$1:$K$233</definedName>
    <definedName name="_xlnm.Print_Area" localSheetId="4">EKU!$A$1:$K$233</definedName>
    <definedName name="_xlnm.Print_Area" localSheetId="7">ETH!$A$1:$K$233</definedName>
    <definedName name="_xlnm.Print_Area" localSheetId="5">JHB!$A$1:$K$233</definedName>
    <definedName name="_xlnm.Print_Area" localSheetId="3">MAN!$A$1:$K$233</definedName>
    <definedName name="_xlnm.Print_Area" localSheetId="2">NMA!$A$1:$K$233</definedName>
    <definedName name="_xlnm.Print_Area" localSheetId="0">Summary!$A$1:$K$233</definedName>
    <definedName name="_xlnm.Print_Area" localSheetId="6">TSH!$A$1:$K$233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7" i="2" l="1"/>
  <c r="J217" i="2"/>
  <c r="I217" i="2"/>
  <c r="I184" i="2" s="1"/>
  <c r="I223" i="2" s="1"/>
  <c r="H217" i="2"/>
  <c r="G217" i="2"/>
  <c r="F217" i="2"/>
  <c r="E217" i="2"/>
  <c r="D217" i="2"/>
  <c r="C217" i="2"/>
  <c r="K208" i="2"/>
  <c r="J208" i="2"/>
  <c r="I208" i="2"/>
  <c r="H208" i="2"/>
  <c r="G208" i="2"/>
  <c r="F208" i="2"/>
  <c r="E208" i="2"/>
  <c r="D208" i="2"/>
  <c r="C208" i="2"/>
  <c r="K204" i="2"/>
  <c r="J204" i="2"/>
  <c r="I204" i="2"/>
  <c r="H204" i="2"/>
  <c r="G204" i="2"/>
  <c r="F204" i="2"/>
  <c r="E204" i="2"/>
  <c r="D204" i="2"/>
  <c r="C204" i="2"/>
  <c r="C184" i="2" s="1"/>
  <c r="K201" i="2"/>
  <c r="J201" i="2"/>
  <c r="I201" i="2"/>
  <c r="H201" i="2"/>
  <c r="H184" i="2" s="1"/>
  <c r="H223" i="2" s="1"/>
  <c r="G201" i="2"/>
  <c r="F201" i="2"/>
  <c r="E201" i="2"/>
  <c r="D201" i="2"/>
  <c r="D184" i="2" s="1"/>
  <c r="C201" i="2"/>
  <c r="K197" i="2"/>
  <c r="J197" i="2"/>
  <c r="I197" i="2"/>
  <c r="H197" i="2"/>
  <c r="G197" i="2"/>
  <c r="F197" i="2"/>
  <c r="E197" i="2"/>
  <c r="E184" i="2" s="1"/>
  <c r="D197" i="2"/>
  <c r="C197" i="2"/>
  <c r="K194" i="2"/>
  <c r="J194" i="2"/>
  <c r="I194" i="2"/>
  <c r="H194" i="2"/>
  <c r="G194" i="2"/>
  <c r="G184" i="2" s="1"/>
  <c r="F194" i="2"/>
  <c r="F184" i="2" s="1"/>
  <c r="E194" i="2"/>
  <c r="D194" i="2"/>
  <c r="C194" i="2"/>
  <c r="I180" i="2"/>
  <c r="H180" i="2"/>
  <c r="K156" i="2"/>
  <c r="K180" i="2" s="1"/>
  <c r="J156" i="2"/>
  <c r="J180" i="2" s="1"/>
  <c r="I156" i="2"/>
  <c r="I146" i="2" s="1"/>
  <c r="H156" i="2"/>
  <c r="G156" i="2"/>
  <c r="G180" i="2" s="1"/>
  <c r="F156" i="2"/>
  <c r="F180" i="2" s="1"/>
  <c r="E156" i="2"/>
  <c r="E180" i="2" s="1"/>
  <c r="D156" i="2"/>
  <c r="D180" i="2" s="1"/>
  <c r="C156" i="2"/>
  <c r="C180" i="2" s="1"/>
  <c r="H146" i="2"/>
  <c r="F146" i="2"/>
  <c r="E146" i="2"/>
  <c r="K143" i="2"/>
  <c r="J143" i="2"/>
  <c r="I143" i="2"/>
  <c r="H143" i="2"/>
  <c r="G143" i="2"/>
  <c r="F143" i="2"/>
  <c r="E143" i="2"/>
  <c r="D143" i="2"/>
  <c r="C143" i="2"/>
  <c r="K134" i="2"/>
  <c r="J134" i="2"/>
  <c r="I134" i="2"/>
  <c r="H134" i="2"/>
  <c r="G134" i="2"/>
  <c r="F134" i="2"/>
  <c r="E134" i="2"/>
  <c r="D134" i="2"/>
  <c r="C134" i="2"/>
  <c r="K130" i="2"/>
  <c r="J130" i="2"/>
  <c r="I130" i="2"/>
  <c r="H130" i="2"/>
  <c r="G130" i="2"/>
  <c r="F130" i="2"/>
  <c r="E130" i="2"/>
  <c r="D130" i="2"/>
  <c r="C130" i="2"/>
  <c r="K127" i="2"/>
  <c r="K110" i="2" s="1"/>
  <c r="J127" i="2"/>
  <c r="I127" i="2"/>
  <c r="H127" i="2"/>
  <c r="G127" i="2"/>
  <c r="F127" i="2"/>
  <c r="E127" i="2"/>
  <c r="D127" i="2"/>
  <c r="C127" i="2"/>
  <c r="K123" i="2"/>
  <c r="J123" i="2"/>
  <c r="I123" i="2"/>
  <c r="H123" i="2"/>
  <c r="G123" i="2"/>
  <c r="F123" i="2"/>
  <c r="E123" i="2"/>
  <c r="D123" i="2"/>
  <c r="D110" i="2" s="1"/>
  <c r="C123" i="2"/>
  <c r="K120" i="2"/>
  <c r="J120" i="2"/>
  <c r="I120" i="2"/>
  <c r="H120" i="2"/>
  <c r="G120" i="2"/>
  <c r="F120" i="2"/>
  <c r="E120" i="2"/>
  <c r="D120" i="2"/>
  <c r="C120" i="2"/>
  <c r="C110" i="2"/>
  <c r="K108" i="2"/>
  <c r="J108" i="2"/>
  <c r="I108" i="2"/>
  <c r="H108" i="2"/>
  <c r="G108" i="2"/>
  <c r="F108" i="2"/>
  <c r="E108" i="2"/>
  <c r="D108" i="2"/>
  <c r="D75" i="2" s="1"/>
  <c r="C108" i="2"/>
  <c r="K99" i="2"/>
  <c r="J99" i="2"/>
  <c r="I99" i="2"/>
  <c r="H99" i="2"/>
  <c r="G99" i="2"/>
  <c r="F99" i="2"/>
  <c r="E99" i="2"/>
  <c r="D99" i="2"/>
  <c r="C99" i="2"/>
  <c r="K95" i="2"/>
  <c r="J95" i="2"/>
  <c r="I95" i="2"/>
  <c r="H95" i="2"/>
  <c r="G95" i="2"/>
  <c r="F95" i="2"/>
  <c r="E95" i="2"/>
  <c r="D95" i="2"/>
  <c r="C95" i="2"/>
  <c r="K92" i="2"/>
  <c r="J92" i="2"/>
  <c r="I92" i="2"/>
  <c r="H92" i="2"/>
  <c r="G92" i="2"/>
  <c r="F92" i="2"/>
  <c r="E92" i="2"/>
  <c r="D92" i="2"/>
  <c r="C92" i="2"/>
  <c r="K88" i="2"/>
  <c r="J88" i="2"/>
  <c r="I88" i="2"/>
  <c r="H88" i="2"/>
  <c r="G88" i="2"/>
  <c r="F88" i="2"/>
  <c r="E88" i="2"/>
  <c r="D88" i="2"/>
  <c r="C88" i="2"/>
  <c r="K85" i="2"/>
  <c r="K75" i="2" s="1"/>
  <c r="J85" i="2"/>
  <c r="I85" i="2"/>
  <c r="I75" i="2" s="1"/>
  <c r="H85" i="2"/>
  <c r="G85" i="2"/>
  <c r="F85" i="2"/>
  <c r="E85" i="2"/>
  <c r="D85" i="2"/>
  <c r="C85" i="2"/>
  <c r="C75" i="2" s="1"/>
  <c r="J75" i="2"/>
  <c r="K73" i="2"/>
  <c r="J73" i="2"/>
  <c r="I73" i="2"/>
  <c r="H73" i="2"/>
  <c r="G73" i="2"/>
  <c r="F73" i="2"/>
  <c r="E73" i="2"/>
  <c r="D73" i="2"/>
  <c r="C73" i="2"/>
  <c r="K64" i="2"/>
  <c r="J64" i="2"/>
  <c r="I64" i="2"/>
  <c r="H64" i="2"/>
  <c r="G64" i="2"/>
  <c r="F64" i="2"/>
  <c r="E64" i="2"/>
  <c r="D64" i="2"/>
  <c r="C64" i="2"/>
  <c r="K60" i="2"/>
  <c r="J60" i="2"/>
  <c r="I60" i="2"/>
  <c r="H60" i="2"/>
  <c r="G60" i="2"/>
  <c r="F60" i="2"/>
  <c r="E60" i="2"/>
  <c r="D60" i="2"/>
  <c r="C60" i="2"/>
  <c r="K57" i="2"/>
  <c r="J57" i="2"/>
  <c r="I57" i="2"/>
  <c r="H57" i="2"/>
  <c r="G57" i="2"/>
  <c r="F57" i="2"/>
  <c r="E57" i="2"/>
  <c r="E40" i="2" s="1"/>
  <c r="D57" i="2"/>
  <c r="C57" i="2"/>
  <c r="K53" i="2"/>
  <c r="J53" i="2"/>
  <c r="I53" i="2"/>
  <c r="I40" i="2" s="1"/>
  <c r="I224" i="2" s="1"/>
  <c r="H53" i="2"/>
  <c r="G53" i="2"/>
  <c r="F53" i="2"/>
  <c r="F40" i="2" s="1"/>
  <c r="E53" i="2"/>
  <c r="D53" i="2"/>
  <c r="C53" i="2"/>
  <c r="K50" i="2"/>
  <c r="J50" i="2"/>
  <c r="J40" i="2" s="1"/>
  <c r="I50" i="2"/>
  <c r="H50" i="2"/>
  <c r="G50" i="2"/>
  <c r="G40" i="2" s="1"/>
  <c r="F50" i="2"/>
  <c r="E50" i="2"/>
  <c r="D50" i="2"/>
  <c r="C50" i="2"/>
  <c r="K38" i="2"/>
  <c r="J38" i="2"/>
  <c r="J5" i="2" s="1"/>
  <c r="I38" i="2"/>
  <c r="H38" i="2"/>
  <c r="G38" i="2"/>
  <c r="F38" i="2"/>
  <c r="E38" i="2"/>
  <c r="D38" i="2"/>
  <c r="C38" i="2"/>
  <c r="K29" i="2"/>
  <c r="J29" i="2"/>
  <c r="I29" i="2"/>
  <c r="H29" i="2"/>
  <c r="G29" i="2"/>
  <c r="F29" i="2"/>
  <c r="E29" i="2"/>
  <c r="D29" i="2"/>
  <c r="C29" i="2"/>
  <c r="K25" i="2"/>
  <c r="J25" i="2"/>
  <c r="I25" i="2"/>
  <c r="H25" i="2"/>
  <c r="G25" i="2"/>
  <c r="F25" i="2"/>
  <c r="E25" i="2"/>
  <c r="D25" i="2"/>
  <c r="C25" i="2"/>
  <c r="K22" i="2"/>
  <c r="J22" i="2"/>
  <c r="I22" i="2"/>
  <c r="H22" i="2"/>
  <c r="G22" i="2"/>
  <c r="F22" i="2"/>
  <c r="E22" i="2"/>
  <c r="D22" i="2"/>
  <c r="C22" i="2"/>
  <c r="K18" i="2"/>
  <c r="J18" i="2"/>
  <c r="I18" i="2"/>
  <c r="H18" i="2"/>
  <c r="G18" i="2"/>
  <c r="F18" i="2"/>
  <c r="E18" i="2"/>
  <c r="D18" i="2"/>
  <c r="C18" i="2"/>
  <c r="K15" i="2"/>
  <c r="J15" i="2"/>
  <c r="I15" i="2"/>
  <c r="H15" i="2"/>
  <c r="H5" i="2" s="1"/>
  <c r="G15" i="2"/>
  <c r="G5" i="2" s="1"/>
  <c r="F15" i="2"/>
  <c r="E15" i="2"/>
  <c r="D15" i="2"/>
  <c r="C15" i="2"/>
  <c r="I5" i="2"/>
  <c r="K217" i="3"/>
  <c r="J217" i="3"/>
  <c r="I217" i="3"/>
  <c r="H217" i="3"/>
  <c r="G217" i="3"/>
  <c r="F217" i="3"/>
  <c r="E217" i="3"/>
  <c r="D217" i="3"/>
  <c r="C217" i="3"/>
  <c r="K208" i="3"/>
  <c r="J208" i="3"/>
  <c r="I208" i="3"/>
  <c r="H208" i="3"/>
  <c r="G208" i="3"/>
  <c r="F208" i="3"/>
  <c r="E208" i="3"/>
  <c r="D208" i="3"/>
  <c r="D184" i="3" s="1"/>
  <c r="D223" i="3" s="1"/>
  <c r="C208" i="3"/>
  <c r="K204" i="3"/>
  <c r="J204" i="3"/>
  <c r="I204" i="3"/>
  <c r="H204" i="3"/>
  <c r="G204" i="3"/>
  <c r="F204" i="3"/>
  <c r="E204" i="3"/>
  <c r="E184" i="3" s="1"/>
  <c r="D204" i="3"/>
  <c r="C204" i="3"/>
  <c r="K201" i="3"/>
  <c r="J201" i="3"/>
  <c r="I201" i="3"/>
  <c r="H201" i="3"/>
  <c r="G201" i="3"/>
  <c r="F201" i="3"/>
  <c r="E201" i="3"/>
  <c r="D201" i="3"/>
  <c r="C201" i="3"/>
  <c r="K197" i="3"/>
  <c r="J197" i="3"/>
  <c r="I197" i="3"/>
  <c r="H197" i="3"/>
  <c r="G197" i="3"/>
  <c r="F197" i="3"/>
  <c r="E197" i="3"/>
  <c r="D197" i="3"/>
  <c r="C197" i="3"/>
  <c r="K194" i="3"/>
  <c r="J194" i="3"/>
  <c r="I194" i="3"/>
  <c r="H194" i="3"/>
  <c r="G194" i="3"/>
  <c r="F194" i="3"/>
  <c r="E194" i="3"/>
  <c r="D194" i="3"/>
  <c r="C194" i="3"/>
  <c r="K156" i="3"/>
  <c r="K180" i="3" s="1"/>
  <c r="J156" i="3"/>
  <c r="J180" i="3" s="1"/>
  <c r="I156" i="3"/>
  <c r="I180" i="3" s="1"/>
  <c r="H156" i="3"/>
  <c r="H180" i="3" s="1"/>
  <c r="G156" i="3"/>
  <c r="G180" i="3" s="1"/>
  <c r="F156" i="3"/>
  <c r="F180" i="3" s="1"/>
  <c r="E156" i="3"/>
  <c r="E146" i="3" s="1"/>
  <c r="D156" i="3"/>
  <c r="D180" i="3" s="1"/>
  <c r="C156" i="3"/>
  <c r="C180" i="3" s="1"/>
  <c r="K146" i="3"/>
  <c r="J146" i="3"/>
  <c r="I146" i="3"/>
  <c r="G146" i="3"/>
  <c r="D146" i="3"/>
  <c r="K143" i="3"/>
  <c r="J143" i="3"/>
  <c r="I143" i="3"/>
  <c r="H143" i="3"/>
  <c r="G143" i="3"/>
  <c r="F143" i="3"/>
  <c r="E143" i="3"/>
  <c r="D143" i="3"/>
  <c r="C143" i="3"/>
  <c r="K134" i="3"/>
  <c r="J134" i="3"/>
  <c r="I134" i="3"/>
  <c r="H134" i="3"/>
  <c r="G134" i="3"/>
  <c r="F134" i="3"/>
  <c r="E134" i="3"/>
  <c r="D134" i="3"/>
  <c r="C134" i="3"/>
  <c r="K130" i="3"/>
  <c r="J130" i="3"/>
  <c r="I130" i="3"/>
  <c r="H130" i="3"/>
  <c r="G130" i="3"/>
  <c r="F130" i="3"/>
  <c r="E130" i="3"/>
  <c r="D130" i="3"/>
  <c r="C130" i="3"/>
  <c r="K127" i="3"/>
  <c r="K110" i="3" s="1"/>
  <c r="J127" i="3"/>
  <c r="I127" i="3"/>
  <c r="H127" i="3"/>
  <c r="G127" i="3"/>
  <c r="F127" i="3"/>
  <c r="E127" i="3"/>
  <c r="D127" i="3"/>
  <c r="C127" i="3"/>
  <c r="C110" i="3" s="1"/>
  <c r="K123" i="3"/>
  <c r="J123" i="3"/>
  <c r="I123" i="3"/>
  <c r="H123" i="3"/>
  <c r="G123" i="3"/>
  <c r="F123" i="3"/>
  <c r="E123" i="3"/>
  <c r="D123" i="3"/>
  <c r="D110" i="3" s="1"/>
  <c r="C123" i="3"/>
  <c r="K120" i="3"/>
  <c r="J120" i="3"/>
  <c r="I120" i="3"/>
  <c r="H120" i="3"/>
  <c r="G120" i="3"/>
  <c r="F120" i="3"/>
  <c r="E120" i="3"/>
  <c r="D120" i="3"/>
  <c r="C120" i="3"/>
  <c r="H110" i="3"/>
  <c r="K108" i="3"/>
  <c r="J108" i="3"/>
  <c r="I108" i="3"/>
  <c r="H108" i="3"/>
  <c r="G108" i="3"/>
  <c r="F108" i="3"/>
  <c r="E108" i="3"/>
  <c r="D108" i="3"/>
  <c r="C108" i="3"/>
  <c r="K99" i="3"/>
  <c r="J99" i="3"/>
  <c r="I99" i="3"/>
  <c r="H99" i="3"/>
  <c r="G99" i="3"/>
  <c r="F99" i="3"/>
  <c r="E99" i="3"/>
  <c r="D99" i="3"/>
  <c r="C99" i="3"/>
  <c r="K95" i="3"/>
  <c r="J95" i="3"/>
  <c r="I95" i="3"/>
  <c r="H95" i="3"/>
  <c r="G95" i="3"/>
  <c r="F95" i="3"/>
  <c r="E95" i="3"/>
  <c r="D95" i="3"/>
  <c r="C95" i="3"/>
  <c r="K92" i="3"/>
  <c r="J92" i="3"/>
  <c r="I92" i="3"/>
  <c r="H92" i="3"/>
  <c r="G92" i="3"/>
  <c r="F92" i="3"/>
  <c r="E92" i="3"/>
  <c r="D92" i="3"/>
  <c r="C92" i="3"/>
  <c r="K88" i="3"/>
  <c r="J88" i="3"/>
  <c r="I88" i="3"/>
  <c r="H88" i="3"/>
  <c r="G88" i="3"/>
  <c r="F88" i="3"/>
  <c r="E88" i="3"/>
  <c r="D88" i="3"/>
  <c r="C88" i="3"/>
  <c r="K85" i="3"/>
  <c r="J85" i="3"/>
  <c r="I85" i="3"/>
  <c r="H85" i="3"/>
  <c r="G85" i="3"/>
  <c r="F85" i="3"/>
  <c r="E85" i="3"/>
  <c r="D85" i="3"/>
  <c r="C85" i="3"/>
  <c r="G75" i="3"/>
  <c r="K73" i="3"/>
  <c r="J73" i="3"/>
  <c r="I73" i="3"/>
  <c r="H73" i="3"/>
  <c r="G73" i="3"/>
  <c r="F73" i="3"/>
  <c r="E73" i="3"/>
  <c r="D73" i="3"/>
  <c r="C73" i="3"/>
  <c r="K64" i="3"/>
  <c r="J64" i="3"/>
  <c r="I64" i="3"/>
  <c r="H64" i="3"/>
  <c r="G64" i="3"/>
  <c r="F64" i="3"/>
  <c r="E64" i="3"/>
  <c r="D64" i="3"/>
  <c r="C64" i="3"/>
  <c r="K60" i="3"/>
  <c r="J60" i="3"/>
  <c r="I60" i="3"/>
  <c r="H60" i="3"/>
  <c r="G60" i="3"/>
  <c r="F60" i="3"/>
  <c r="E60" i="3"/>
  <c r="D60" i="3"/>
  <c r="C60" i="3"/>
  <c r="K57" i="3"/>
  <c r="J57" i="3"/>
  <c r="I57" i="3"/>
  <c r="H57" i="3"/>
  <c r="G57" i="3"/>
  <c r="F57" i="3"/>
  <c r="E57" i="3"/>
  <c r="D57" i="3"/>
  <c r="C57" i="3"/>
  <c r="K53" i="3"/>
  <c r="J53" i="3"/>
  <c r="I53" i="3"/>
  <c r="H53" i="3"/>
  <c r="G53" i="3"/>
  <c r="F53" i="3"/>
  <c r="E53" i="3"/>
  <c r="D53" i="3"/>
  <c r="D40" i="3" s="1"/>
  <c r="C53" i="3"/>
  <c r="K50" i="3"/>
  <c r="K40" i="3" s="1"/>
  <c r="J50" i="3"/>
  <c r="I50" i="3"/>
  <c r="H50" i="3"/>
  <c r="G50" i="3"/>
  <c r="F50" i="3"/>
  <c r="E50" i="3"/>
  <c r="D50" i="3"/>
  <c r="C50" i="3"/>
  <c r="C40" i="3" s="1"/>
  <c r="F40" i="3"/>
  <c r="K38" i="3"/>
  <c r="J38" i="3"/>
  <c r="I38" i="3"/>
  <c r="H38" i="3"/>
  <c r="G38" i="3"/>
  <c r="F38" i="3"/>
  <c r="F5" i="3" s="1"/>
  <c r="E38" i="3"/>
  <c r="D38" i="3"/>
  <c r="C38" i="3"/>
  <c r="K29" i="3"/>
  <c r="J29" i="3"/>
  <c r="I29" i="3"/>
  <c r="H29" i="3"/>
  <c r="G29" i="3"/>
  <c r="F29" i="3"/>
  <c r="E29" i="3"/>
  <c r="D29" i="3"/>
  <c r="C29" i="3"/>
  <c r="K25" i="3"/>
  <c r="J25" i="3"/>
  <c r="I25" i="3"/>
  <c r="H25" i="3"/>
  <c r="G25" i="3"/>
  <c r="F25" i="3"/>
  <c r="E25" i="3"/>
  <c r="D25" i="3"/>
  <c r="C25" i="3"/>
  <c r="K22" i="3"/>
  <c r="J22" i="3"/>
  <c r="I22" i="3"/>
  <c r="H22" i="3"/>
  <c r="G22" i="3"/>
  <c r="F22" i="3"/>
  <c r="E22" i="3"/>
  <c r="D22" i="3"/>
  <c r="C22" i="3"/>
  <c r="K18" i="3"/>
  <c r="J18" i="3"/>
  <c r="I18" i="3"/>
  <c r="H18" i="3"/>
  <c r="G18" i="3"/>
  <c r="F18" i="3"/>
  <c r="E18" i="3"/>
  <c r="D18" i="3"/>
  <c r="C18" i="3"/>
  <c r="K15" i="3"/>
  <c r="K5" i="3" s="1"/>
  <c r="J15" i="3"/>
  <c r="I15" i="3"/>
  <c r="H15" i="3"/>
  <c r="G15" i="3"/>
  <c r="F15" i="3"/>
  <c r="E15" i="3"/>
  <c r="D15" i="3"/>
  <c r="D5" i="3" s="1"/>
  <c r="C15" i="3"/>
  <c r="C5" i="3" s="1"/>
  <c r="K217" i="4"/>
  <c r="J217" i="4"/>
  <c r="I217" i="4"/>
  <c r="H217" i="4"/>
  <c r="G217" i="4"/>
  <c r="F217" i="4"/>
  <c r="E217" i="4"/>
  <c r="D217" i="4"/>
  <c r="C217" i="4"/>
  <c r="K208" i="4"/>
  <c r="J208" i="4"/>
  <c r="I208" i="4"/>
  <c r="H208" i="4"/>
  <c r="G208" i="4"/>
  <c r="F208" i="4"/>
  <c r="E208" i="4"/>
  <c r="D208" i="4"/>
  <c r="C208" i="4"/>
  <c r="K204" i="4"/>
  <c r="J204" i="4"/>
  <c r="I204" i="4"/>
  <c r="H204" i="4"/>
  <c r="G204" i="4"/>
  <c r="F204" i="4"/>
  <c r="E204" i="4"/>
  <c r="D204" i="4"/>
  <c r="C204" i="4"/>
  <c r="K201" i="4"/>
  <c r="J201" i="4"/>
  <c r="I201" i="4"/>
  <c r="H201" i="4"/>
  <c r="G201" i="4"/>
  <c r="F201" i="4"/>
  <c r="E201" i="4"/>
  <c r="D201" i="4"/>
  <c r="C201" i="4"/>
  <c r="K197" i="4"/>
  <c r="J197" i="4"/>
  <c r="I197" i="4"/>
  <c r="H197" i="4"/>
  <c r="G197" i="4"/>
  <c r="G184" i="4" s="1"/>
  <c r="G219" i="4" s="1"/>
  <c r="F197" i="4"/>
  <c r="E197" i="4"/>
  <c r="D197" i="4"/>
  <c r="C197" i="4"/>
  <c r="K194" i="4"/>
  <c r="J194" i="4"/>
  <c r="I194" i="4"/>
  <c r="H194" i="4"/>
  <c r="H184" i="4" s="1"/>
  <c r="G194" i="4"/>
  <c r="F194" i="4"/>
  <c r="F184" i="4" s="1"/>
  <c r="E194" i="4"/>
  <c r="D194" i="4"/>
  <c r="C194" i="4"/>
  <c r="H180" i="4"/>
  <c r="K156" i="4"/>
  <c r="K180" i="4" s="1"/>
  <c r="J156" i="4"/>
  <c r="J180" i="4" s="1"/>
  <c r="I156" i="4"/>
  <c r="I146" i="4" s="1"/>
  <c r="H156" i="4"/>
  <c r="G156" i="4"/>
  <c r="G180" i="4" s="1"/>
  <c r="F156" i="4"/>
  <c r="F180" i="4" s="1"/>
  <c r="E156" i="4"/>
  <c r="E180" i="4" s="1"/>
  <c r="D156" i="4"/>
  <c r="D180" i="4" s="1"/>
  <c r="C156" i="4"/>
  <c r="C180" i="4" s="1"/>
  <c r="K146" i="4"/>
  <c r="J146" i="4"/>
  <c r="H146" i="4"/>
  <c r="G146" i="4"/>
  <c r="F146" i="4"/>
  <c r="E146" i="4"/>
  <c r="C146" i="4"/>
  <c r="K143" i="4"/>
  <c r="J143" i="4"/>
  <c r="I143" i="4"/>
  <c r="H143" i="4"/>
  <c r="G143" i="4"/>
  <c r="F143" i="4"/>
  <c r="E143" i="4"/>
  <c r="D143" i="4"/>
  <c r="C143" i="4"/>
  <c r="K134" i="4"/>
  <c r="J134" i="4"/>
  <c r="I134" i="4"/>
  <c r="H134" i="4"/>
  <c r="G134" i="4"/>
  <c r="F134" i="4"/>
  <c r="E134" i="4"/>
  <c r="D134" i="4"/>
  <c r="C134" i="4"/>
  <c r="C110" i="4" s="1"/>
  <c r="K130" i="4"/>
  <c r="J130" i="4"/>
  <c r="I130" i="4"/>
  <c r="H130" i="4"/>
  <c r="G130" i="4"/>
  <c r="F130" i="4"/>
  <c r="E130" i="4"/>
  <c r="D130" i="4"/>
  <c r="C130" i="4"/>
  <c r="K127" i="4"/>
  <c r="J127" i="4"/>
  <c r="I127" i="4"/>
  <c r="H127" i="4"/>
  <c r="G127" i="4"/>
  <c r="F127" i="4"/>
  <c r="E127" i="4"/>
  <c r="D127" i="4"/>
  <c r="C127" i="4"/>
  <c r="K123" i="4"/>
  <c r="J123" i="4"/>
  <c r="I123" i="4"/>
  <c r="H123" i="4"/>
  <c r="G123" i="4"/>
  <c r="F123" i="4"/>
  <c r="E123" i="4"/>
  <c r="D123" i="4"/>
  <c r="C123" i="4"/>
  <c r="K120" i="4"/>
  <c r="J120" i="4"/>
  <c r="I120" i="4"/>
  <c r="H120" i="4"/>
  <c r="G120" i="4"/>
  <c r="F120" i="4"/>
  <c r="E120" i="4"/>
  <c r="D120" i="4"/>
  <c r="C120" i="4"/>
  <c r="K108" i="4"/>
  <c r="K75" i="4" s="1"/>
  <c r="J108" i="4"/>
  <c r="I108" i="4"/>
  <c r="H108" i="4"/>
  <c r="G108" i="4"/>
  <c r="F108" i="4"/>
  <c r="E108" i="4"/>
  <c r="D108" i="4"/>
  <c r="C108" i="4"/>
  <c r="C75" i="4" s="1"/>
  <c r="K99" i="4"/>
  <c r="J99" i="4"/>
  <c r="I99" i="4"/>
  <c r="H99" i="4"/>
  <c r="G99" i="4"/>
  <c r="F99" i="4"/>
  <c r="E99" i="4"/>
  <c r="D99" i="4"/>
  <c r="C99" i="4"/>
  <c r="K95" i="4"/>
  <c r="J95" i="4"/>
  <c r="I95" i="4"/>
  <c r="H95" i="4"/>
  <c r="G95" i="4"/>
  <c r="F95" i="4"/>
  <c r="E95" i="4"/>
  <c r="E75" i="4" s="1"/>
  <c r="D95" i="4"/>
  <c r="C95" i="4"/>
  <c r="K92" i="4"/>
  <c r="J92" i="4"/>
  <c r="I92" i="4"/>
  <c r="H92" i="4"/>
  <c r="G92" i="4"/>
  <c r="F92" i="4"/>
  <c r="F75" i="4" s="1"/>
  <c r="E92" i="4"/>
  <c r="D92" i="4"/>
  <c r="C92" i="4"/>
  <c r="K88" i="4"/>
  <c r="J88" i="4"/>
  <c r="J75" i="4" s="1"/>
  <c r="I88" i="4"/>
  <c r="H88" i="4"/>
  <c r="G88" i="4"/>
  <c r="G75" i="4" s="1"/>
  <c r="F88" i="4"/>
  <c r="E88" i="4"/>
  <c r="D88" i="4"/>
  <c r="C88" i="4"/>
  <c r="K85" i="4"/>
  <c r="J85" i="4"/>
  <c r="I85" i="4"/>
  <c r="H85" i="4"/>
  <c r="H75" i="4" s="1"/>
  <c r="G85" i="4"/>
  <c r="F85" i="4"/>
  <c r="E85" i="4"/>
  <c r="D85" i="4"/>
  <c r="C85" i="4"/>
  <c r="I75" i="4"/>
  <c r="K73" i="4"/>
  <c r="K40" i="4" s="1"/>
  <c r="J73" i="4"/>
  <c r="I73" i="4"/>
  <c r="H73" i="4"/>
  <c r="G73" i="4"/>
  <c r="F73" i="4"/>
  <c r="E73" i="4"/>
  <c r="D73" i="4"/>
  <c r="C73" i="4"/>
  <c r="C40" i="4" s="1"/>
  <c r="K64" i="4"/>
  <c r="J64" i="4"/>
  <c r="I64" i="4"/>
  <c r="H64" i="4"/>
  <c r="G64" i="4"/>
  <c r="F64" i="4"/>
  <c r="E64" i="4"/>
  <c r="D64" i="4"/>
  <c r="C64" i="4"/>
  <c r="K60" i="4"/>
  <c r="J60" i="4"/>
  <c r="I60" i="4"/>
  <c r="H60" i="4"/>
  <c r="G60" i="4"/>
  <c r="F60" i="4"/>
  <c r="E60" i="4"/>
  <c r="D60" i="4"/>
  <c r="C60" i="4"/>
  <c r="K57" i="4"/>
  <c r="J57" i="4"/>
  <c r="I57" i="4"/>
  <c r="H57" i="4"/>
  <c r="G57" i="4"/>
  <c r="F57" i="4"/>
  <c r="E57" i="4"/>
  <c r="D57" i="4"/>
  <c r="C57" i="4"/>
  <c r="K53" i="4"/>
  <c r="J53" i="4"/>
  <c r="I53" i="4"/>
  <c r="H53" i="4"/>
  <c r="G53" i="4"/>
  <c r="F53" i="4"/>
  <c r="E53" i="4"/>
  <c r="D53" i="4"/>
  <c r="C53" i="4"/>
  <c r="K50" i="4"/>
  <c r="J50" i="4"/>
  <c r="I50" i="4"/>
  <c r="I40" i="4" s="1"/>
  <c r="H50" i="4"/>
  <c r="H40" i="4" s="1"/>
  <c r="G50" i="4"/>
  <c r="F50" i="4"/>
  <c r="E50" i="4"/>
  <c r="D50" i="4"/>
  <c r="C50" i="4"/>
  <c r="K38" i="4"/>
  <c r="J38" i="4"/>
  <c r="I38" i="4"/>
  <c r="H38" i="4"/>
  <c r="G38" i="4"/>
  <c r="F38" i="4"/>
  <c r="E38" i="4"/>
  <c r="D38" i="4"/>
  <c r="C38" i="4"/>
  <c r="K29" i="4"/>
  <c r="J29" i="4"/>
  <c r="I29" i="4"/>
  <c r="H29" i="4"/>
  <c r="G29" i="4"/>
  <c r="F29" i="4"/>
  <c r="E29" i="4"/>
  <c r="D29" i="4"/>
  <c r="C29" i="4"/>
  <c r="K25" i="4"/>
  <c r="J25" i="4"/>
  <c r="I25" i="4"/>
  <c r="H25" i="4"/>
  <c r="G25" i="4"/>
  <c r="F25" i="4"/>
  <c r="E25" i="4"/>
  <c r="D25" i="4"/>
  <c r="C25" i="4"/>
  <c r="K22" i="4"/>
  <c r="J22" i="4"/>
  <c r="I22" i="4"/>
  <c r="H22" i="4"/>
  <c r="G22" i="4"/>
  <c r="F22" i="4"/>
  <c r="E22" i="4"/>
  <c r="D22" i="4"/>
  <c r="C22" i="4"/>
  <c r="K18" i="4"/>
  <c r="J18" i="4"/>
  <c r="I18" i="4"/>
  <c r="H18" i="4"/>
  <c r="G18" i="4"/>
  <c r="G5" i="4" s="1"/>
  <c r="F18" i="4"/>
  <c r="E18" i="4"/>
  <c r="D18" i="4"/>
  <c r="C18" i="4"/>
  <c r="K15" i="4"/>
  <c r="J15" i="4"/>
  <c r="I15" i="4"/>
  <c r="H15" i="4"/>
  <c r="H5" i="4" s="1"/>
  <c r="G15" i="4"/>
  <c r="F15" i="4"/>
  <c r="E15" i="4"/>
  <c r="D15" i="4"/>
  <c r="C15" i="4"/>
  <c r="I223" i="5"/>
  <c r="K217" i="5"/>
  <c r="J217" i="5"/>
  <c r="I217" i="5"/>
  <c r="H217" i="5"/>
  <c r="G217" i="5"/>
  <c r="F217" i="5"/>
  <c r="E217" i="5"/>
  <c r="E184" i="5" s="1"/>
  <c r="D217" i="5"/>
  <c r="C217" i="5"/>
  <c r="K208" i="5"/>
  <c r="J208" i="5"/>
  <c r="I208" i="5"/>
  <c r="H208" i="5"/>
  <c r="G208" i="5"/>
  <c r="F208" i="5"/>
  <c r="E208" i="5"/>
  <c r="D208" i="5"/>
  <c r="C208" i="5"/>
  <c r="K204" i="5"/>
  <c r="J204" i="5"/>
  <c r="I204" i="5"/>
  <c r="H204" i="5"/>
  <c r="G204" i="5"/>
  <c r="F204" i="5"/>
  <c r="E204" i="5"/>
  <c r="D204" i="5"/>
  <c r="C204" i="5"/>
  <c r="K201" i="5"/>
  <c r="J201" i="5"/>
  <c r="I201" i="5"/>
  <c r="H201" i="5"/>
  <c r="H184" i="5" s="1"/>
  <c r="G201" i="5"/>
  <c r="F201" i="5"/>
  <c r="E201" i="5"/>
  <c r="D201" i="5"/>
  <c r="C201" i="5"/>
  <c r="K197" i="5"/>
  <c r="J197" i="5"/>
  <c r="I197" i="5"/>
  <c r="I184" i="5" s="1"/>
  <c r="I219" i="5" s="1"/>
  <c r="H197" i="5"/>
  <c r="G197" i="5"/>
  <c r="F197" i="5"/>
  <c r="E197" i="5"/>
  <c r="D197" i="5"/>
  <c r="D184" i="5" s="1"/>
  <c r="D219" i="5" s="1"/>
  <c r="C197" i="5"/>
  <c r="K194" i="5"/>
  <c r="J194" i="5"/>
  <c r="J184" i="5" s="1"/>
  <c r="I194" i="5"/>
  <c r="H194" i="5"/>
  <c r="G194" i="5"/>
  <c r="F194" i="5"/>
  <c r="E194" i="5"/>
  <c r="D194" i="5"/>
  <c r="C194" i="5"/>
  <c r="C184" i="5" s="1"/>
  <c r="K184" i="5"/>
  <c r="K156" i="5"/>
  <c r="K180" i="5" s="1"/>
  <c r="J156" i="5"/>
  <c r="J180" i="5" s="1"/>
  <c r="I156" i="5"/>
  <c r="I180" i="5" s="1"/>
  <c r="H156" i="5"/>
  <c r="H180" i="5" s="1"/>
  <c r="G156" i="5"/>
  <c r="F156" i="5"/>
  <c r="F180" i="5" s="1"/>
  <c r="E156" i="5"/>
  <c r="D156" i="5"/>
  <c r="D180" i="5" s="1"/>
  <c r="C156" i="5"/>
  <c r="C180" i="5" s="1"/>
  <c r="K146" i="5"/>
  <c r="I146" i="5"/>
  <c r="H146" i="5"/>
  <c r="D146" i="5"/>
  <c r="C146" i="5"/>
  <c r="K143" i="5"/>
  <c r="J143" i="5"/>
  <c r="I143" i="5"/>
  <c r="H143" i="5"/>
  <c r="G143" i="5"/>
  <c r="F143" i="5"/>
  <c r="E143" i="5"/>
  <c r="D143" i="5"/>
  <c r="C143" i="5"/>
  <c r="K134" i="5"/>
  <c r="J134" i="5"/>
  <c r="I134" i="5"/>
  <c r="H134" i="5"/>
  <c r="G134" i="5"/>
  <c r="F134" i="5"/>
  <c r="E134" i="5"/>
  <c r="D134" i="5"/>
  <c r="C134" i="5"/>
  <c r="K130" i="5"/>
  <c r="J130" i="5"/>
  <c r="I130" i="5"/>
  <c r="H130" i="5"/>
  <c r="G130" i="5"/>
  <c r="F130" i="5"/>
  <c r="E130" i="5"/>
  <c r="D130" i="5"/>
  <c r="C130" i="5"/>
  <c r="K127" i="5"/>
  <c r="J127" i="5"/>
  <c r="I127" i="5"/>
  <c r="H127" i="5"/>
  <c r="G127" i="5"/>
  <c r="F127" i="5"/>
  <c r="E127" i="5"/>
  <c r="D127" i="5"/>
  <c r="C127" i="5"/>
  <c r="C110" i="5" s="1"/>
  <c r="K123" i="5"/>
  <c r="J123" i="5"/>
  <c r="I123" i="5"/>
  <c r="H123" i="5"/>
  <c r="G123" i="5"/>
  <c r="F123" i="5"/>
  <c r="E123" i="5"/>
  <c r="D123" i="5"/>
  <c r="D110" i="5" s="1"/>
  <c r="C123" i="5"/>
  <c r="K120" i="5"/>
  <c r="J120" i="5"/>
  <c r="I120" i="5"/>
  <c r="H120" i="5"/>
  <c r="G120" i="5"/>
  <c r="F120" i="5"/>
  <c r="E120" i="5"/>
  <c r="E110" i="5" s="1"/>
  <c r="D120" i="5"/>
  <c r="C120" i="5"/>
  <c r="K108" i="5"/>
  <c r="J108" i="5"/>
  <c r="I108" i="5"/>
  <c r="H108" i="5"/>
  <c r="G108" i="5"/>
  <c r="F108" i="5"/>
  <c r="E108" i="5"/>
  <c r="D108" i="5"/>
  <c r="C108" i="5"/>
  <c r="K99" i="5"/>
  <c r="J99" i="5"/>
  <c r="I99" i="5"/>
  <c r="H99" i="5"/>
  <c r="G99" i="5"/>
  <c r="F99" i="5"/>
  <c r="E99" i="5"/>
  <c r="D99" i="5"/>
  <c r="C99" i="5"/>
  <c r="K95" i="5"/>
  <c r="J95" i="5"/>
  <c r="I95" i="5"/>
  <c r="H95" i="5"/>
  <c r="G95" i="5"/>
  <c r="F95" i="5"/>
  <c r="E95" i="5"/>
  <c r="D95" i="5"/>
  <c r="C95" i="5"/>
  <c r="K92" i="5"/>
  <c r="J92" i="5"/>
  <c r="I92" i="5"/>
  <c r="H92" i="5"/>
  <c r="G92" i="5"/>
  <c r="F92" i="5"/>
  <c r="E92" i="5"/>
  <c r="D92" i="5"/>
  <c r="C92" i="5"/>
  <c r="K88" i="5"/>
  <c r="J88" i="5"/>
  <c r="I88" i="5"/>
  <c r="H88" i="5"/>
  <c r="G88" i="5"/>
  <c r="F88" i="5"/>
  <c r="E88" i="5"/>
  <c r="D88" i="5"/>
  <c r="C88" i="5"/>
  <c r="K85" i="5"/>
  <c r="J85" i="5"/>
  <c r="I85" i="5"/>
  <c r="I75" i="5" s="1"/>
  <c r="H85" i="5"/>
  <c r="G85" i="5"/>
  <c r="F85" i="5"/>
  <c r="F75" i="5" s="1"/>
  <c r="E85" i="5"/>
  <c r="D85" i="5"/>
  <c r="C85" i="5"/>
  <c r="K73" i="5"/>
  <c r="J73" i="5"/>
  <c r="I73" i="5"/>
  <c r="H73" i="5"/>
  <c r="G73" i="5"/>
  <c r="F73" i="5"/>
  <c r="E73" i="5"/>
  <c r="D73" i="5"/>
  <c r="C73" i="5"/>
  <c r="K64" i="5"/>
  <c r="J64" i="5"/>
  <c r="I64" i="5"/>
  <c r="H64" i="5"/>
  <c r="G64" i="5"/>
  <c r="F64" i="5"/>
  <c r="E64" i="5"/>
  <c r="D64" i="5"/>
  <c r="C64" i="5"/>
  <c r="K60" i="5"/>
  <c r="J60" i="5"/>
  <c r="I60" i="5"/>
  <c r="H60" i="5"/>
  <c r="G60" i="5"/>
  <c r="F60" i="5"/>
  <c r="E60" i="5"/>
  <c r="D60" i="5"/>
  <c r="C60" i="5"/>
  <c r="K57" i="5"/>
  <c r="J57" i="5"/>
  <c r="I57" i="5"/>
  <c r="H57" i="5"/>
  <c r="G57" i="5"/>
  <c r="F57" i="5"/>
  <c r="E57" i="5"/>
  <c r="D57" i="5"/>
  <c r="C57" i="5"/>
  <c r="K53" i="5"/>
  <c r="J53" i="5"/>
  <c r="I53" i="5"/>
  <c r="H53" i="5"/>
  <c r="G53" i="5"/>
  <c r="F53" i="5"/>
  <c r="F40" i="5" s="1"/>
  <c r="E53" i="5"/>
  <c r="D53" i="5"/>
  <c r="C53" i="5"/>
  <c r="K50" i="5"/>
  <c r="J50" i="5"/>
  <c r="I50" i="5"/>
  <c r="H50" i="5"/>
  <c r="G50" i="5"/>
  <c r="G40" i="5" s="1"/>
  <c r="F50" i="5"/>
  <c r="E50" i="5"/>
  <c r="D50" i="5"/>
  <c r="C50" i="5"/>
  <c r="K38" i="5"/>
  <c r="J38" i="5"/>
  <c r="I38" i="5"/>
  <c r="H38" i="5"/>
  <c r="G38" i="5"/>
  <c r="F38" i="5"/>
  <c r="E38" i="5"/>
  <c r="D38" i="5"/>
  <c r="C38" i="5"/>
  <c r="K29" i="5"/>
  <c r="J29" i="5"/>
  <c r="I29" i="5"/>
  <c r="H29" i="5"/>
  <c r="G29" i="5"/>
  <c r="F29" i="5"/>
  <c r="E29" i="5"/>
  <c r="D29" i="5"/>
  <c r="C29" i="5"/>
  <c r="K25" i="5"/>
  <c r="J25" i="5"/>
  <c r="I25" i="5"/>
  <c r="H25" i="5"/>
  <c r="G25" i="5"/>
  <c r="F25" i="5"/>
  <c r="E25" i="5"/>
  <c r="D25" i="5"/>
  <c r="C25" i="5"/>
  <c r="K22" i="5"/>
  <c r="J22" i="5"/>
  <c r="I22" i="5"/>
  <c r="H22" i="5"/>
  <c r="G22" i="5"/>
  <c r="F22" i="5"/>
  <c r="E22" i="5"/>
  <c r="D22" i="5"/>
  <c r="C22" i="5"/>
  <c r="K18" i="5"/>
  <c r="J18" i="5"/>
  <c r="I18" i="5"/>
  <c r="H18" i="5"/>
  <c r="G18" i="5"/>
  <c r="F18" i="5"/>
  <c r="E18" i="5"/>
  <c r="D18" i="5"/>
  <c r="C18" i="5"/>
  <c r="K15" i="5"/>
  <c r="J15" i="5"/>
  <c r="I15" i="5"/>
  <c r="H15" i="5"/>
  <c r="G15" i="5"/>
  <c r="F15" i="5"/>
  <c r="E15" i="5"/>
  <c r="D15" i="5"/>
  <c r="D5" i="5" s="1"/>
  <c r="C15" i="5"/>
  <c r="K217" i="6"/>
  <c r="J217" i="6"/>
  <c r="I217" i="6"/>
  <c r="H217" i="6"/>
  <c r="G217" i="6"/>
  <c r="F217" i="6"/>
  <c r="E217" i="6"/>
  <c r="D217" i="6"/>
  <c r="C217" i="6"/>
  <c r="K208" i="6"/>
  <c r="J208" i="6"/>
  <c r="I208" i="6"/>
  <c r="H208" i="6"/>
  <c r="G208" i="6"/>
  <c r="F208" i="6"/>
  <c r="E208" i="6"/>
  <c r="D208" i="6"/>
  <c r="C208" i="6"/>
  <c r="K204" i="6"/>
  <c r="J204" i="6"/>
  <c r="I204" i="6"/>
  <c r="H204" i="6"/>
  <c r="G204" i="6"/>
  <c r="F204" i="6"/>
  <c r="E204" i="6"/>
  <c r="D204" i="6"/>
  <c r="C204" i="6"/>
  <c r="K201" i="6"/>
  <c r="J201" i="6"/>
  <c r="I201" i="6"/>
  <c r="H201" i="6"/>
  <c r="G201" i="6"/>
  <c r="F201" i="6"/>
  <c r="E201" i="6"/>
  <c r="D201" i="6"/>
  <c r="C201" i="6"/>
  <c r="K197" i="6"/>
  <c r="J197" i="6"/>
  <c r="I197" i="6"/>
  <c r="H197" i="6"/>
  <c r="G197" i="6"/>
  <c r="F197" i="6"/>
  <c r="E197" i="6"/>
  <c r="D197" i="6"/>
  <c r="C197" i="6"/>
  <c r="K194" i="6"/>
  <c r="J194" i="6"/>
  <c r="I194" i="6"/>
  <c r="I184" i="6" s="1"/>
  <c r="H194" i="6"/>
  <c r="G194" i="6"/>
  <c r="F194" i="6"/>
  <c r="E194" i="6"/>
  <c r="D194" i="6"/>
  <c r="C194" i="6"/>
  <c r="F180" i="6"/>
  <c r="C180" i="6"/>
  <c r="K156" i="6"/>
  <c r="K180" i="6" s="1"/>
  <c r="J156" i="6"/>
  <c r="J180" i="6" s="1"/>
  <c r="I156" i="6"/>
  <c r="I146" i="6" s="1"/>
  <c r="H156" i="6"/>
  <c r="H180" i="6" s="1"/>
  <c r="G156" i="6"/>
  <c r="G180" i="6" s="1"/>
  <c r="F156" i="6"/>
  <c r="E156" i="6"/>
  <c r="E180" i="6" s="1"/>
  <c r="D156" i="6"/>
  <c r="D180" i="6" s="1"/>
  <c r="C156" i="6"/>
  <c r="K146" i="6"/>
  <c r="J146" i="6"/>
  <c r="H146" i="6"/>
  <c r="G146" i="6"/>
  <c r="F146" i="6"/>
  <c r="E146" i="6"/>
  <c r="D146" i="6"/>
  <c r="C146" i="6"/>
  <c r="K143" i="6"/>
  <c r="J143" i="6"/>
  <c r="I143" i="6"/>
  <c r="H143" i="6"/>
  <c r="G143" i="6"/>
  <c r="F143" i="6"/>
  <c r="E143" i="6"/>
  <c r="D143" i="6"/>
  <c r="C143" i="6"/>
  <c r="K134" i="6"/>
  <c r="J134" i="6"/>
  <c r="I134" i="6"/>
  <c r="H134" i="6"/>
  <c r="G134" i="6"/>
  <c r="F134" i="6"/>
  <c r="E134" i="6"/>
  <c r="D134" i="6"/>
  <c r="C134" i="6"/>
  <c r="K130" i="6"/>
  <c r="J130" i="6"/>
  <c r="I130" i="6"/>
  <c r="H130" i="6"/>
  <c r="G130" i="6"/>
  <c r="F130" i="6"/>
  <c r="E130" i="6"/>
  <c r="D130" i="6"/>
  <c r="C130" i="6"/>
  <c r="K127" i="6"/>
  <c r="J127" i="6"/>
  <c r="I127" i="6"/>
  <c r="H127" i="6"/>
  <c r="G127" i="6"/>
  <c r="F127" i="6"/>
  <c r="E127" i="6"/>
  <c r="D127" i="6"/>
  <c r="C127" i="6"/>
  <c r="K123" i="6"/>
  <c r="J123" i="6"/>
  <c r="I123" i="6"/>
  <c r="H123" i="6"/>
  <c r="G123" i="6"/>
  <c r="F123" i="6"/>
  <c r="F110" i="6" s="1"/>
  <c r="E123" i="6"/>
  <c r="D123" i="6"/>
  <c r="C123" i="6"/>
  <c r="K120" i="6"/>
  <c r="J120" i="6"/>
  <c r="I120" i="6"/>
  <c r="H120" i="6"/>
  <c r="H110" i="6" s="1"/>
  <c r="G120" i="6"/>
  <c r="G110" i="6" s="1"/>
  <c r="F120" i="6"/>
  <c r="E120" i="6"/>
  <c r="D120" i="6"/>
  <c r="C120" i="6"/>
  <c r="K108" i="6"/>
  <c r="J108" i="6"/>
  <c r="I108" i="6"/>
  <c r="H108" i="6"/>
  <c r="G108" i="6"/>
  <c r="F108" i="6"/>
  <c r="E108" i="6"/>
  <c r="D108" i="6"/>
  <c r="C108" i="6"/>
  <c r="K99" i="6"/>
  <c r="J99" i="6"/>
  <c r="I99" i="6"/>
  <c r="H99" i="6"/>
  <c r="G99" i="6"/>
  <c r="F99" i="6"/>
  <c r="E99" i="6"/>
  <c r="D99" i="6"/>
  <c r="C99" i="6"/>
  <c r="K95" i="6"/>
  <c r="J95" i="6"/>
  <c r="I95" i="6"/>
  <c r="H95" i="6"/>
  <c r="G95" i="6"/>
  <c r="F95" i="6"/>
  <c r="E95" i="6"/>
  <c r="D95" i="6"/>
  <c r="C95" i="6"/>
  <c r="K92" i="6"/>
  <c r="J92" i="6"/>
  <c r="I92" i="6"/>
  <c r="H92" i="6"/>
  <c r="G92" i="6"/>
  <c r="F92" i="6"/>
  <c r="E92" i="6"/>
  <c r="D92" i="6"/>
  <c r="C92" i="6"/>
  <c r="K88" i="6"/>
  <c r="J88" i="6"/>
  <c r="I88" i="6"/>
  <c r="H88" i="6"/>
  <c r="G88" i="6"/>
  <c r="F88" i="6"/>
  <c r="F75" i="6" s="1"/>
  <c r="E88" i="6"/>
  <c r="D88" i="6"/>
  <c r="C88" i="6"/>
  <c r="K85" i="6"/>
  <c r="J85" i="6"/>
  <c r="I85" i="6"/>
  <c r="H85" i="6"/>
  <c r="G85" i="6"/>
  <c r="F85" i="6"/>
  <c r="E85" i="6"/>
  <c r="E75" i="6" s="1"/>
  <c r="D85" i="6"/>
  <c r="C85" i="6"/>
  <c r="K73" i="6"/>
  <c r="J73" i="6"/>
  <c r="I73" i="6"/>
  <c r="H73" i="6"/>
  <c r="G73" i="6"/>
  <c r="F73" i="6"/>
  <c r="E73" i="6"/>
  <c r="D73" i="6"/>
  <c r="C73" i="6"/>
  <c r="K64" i="6"/>
  <c r="J64" i="6"/>
  <c r="I64" i="6"/>
  <c r="H64" i="6"/>
  <c r="G64" i="6"/>
  <c r="F64" i="6"/>
  <c r="E64" i="6"/>
  <c r="D64" i="6"/>
  <c r="C64" i="6"/>
  <c r="K60" i="6"/>
  <c r="J60" i="6"/>
  <c r="I60" i="6"/>
  <c r="H60" i="6"/>
  <c r="G60" i="6"/>
  <c r="F60" i="6"/>
  <c r="E60" i="6"/>
  <c r="D60" i="6"/>
  <c r="C60" i="6"/>
  <c r="K57" i="6"/>
  <c r="J57" i="6"/>
  <c r="I57" i="6"/>
  <c r="H57" i="6"/>
  <c r="G57" i="6"/>
  <c r="F57" i="6"/>
  <c r="E57" i="6"/>
  <c r="D57" i="6"/>
  <c r="C57" i="6"/>
  <c r="K53" i="6"/>
  <c r="J53" i="6"/>
  <c r="I53" i="6"/>
  <c r="H53" i="6"/>
  <c r="G53" i="6"/>
  <c r="F53" i="6"/>
  <c r="E53" i="6"/>
  <c r="D53" i="6"/>
  <c r="C53" i="6"/>
  <c r="K50" i="6"/>
  <c r="J50" i="6"/>
  <c r="I50" i="6"/>
  <c r="H50" i="6"/>
  <c r="G50" i="6"/>
  <c r="F50" i="6"/>
  <c r="E50" i="6"/>
  <c r="D50" i="6"/>
  <c r="C50" i="6"/>
  <c r="C40" i="6" s="1"/>
  <c r="K38" i="6"/>
  <c r="K5" i="6" s="1"/>
  <c r="J38" i="6"/>
  <c r="I38" i="6"/>
  <c r="H38" i="6"/>
  <c r="G38" i="6"/>
  <c r="F38" i="6"/>
  <c r="E38" i="6"/>
  <c r="D38" i="6"/>
  <c r="C38" i="6"/>
  <c r="K29" i="6"/>
  <c r="J29" i="6"/>
  <c r="I29" i="6"/>
  <c r="H29" i="6"/>
  <c r="G29" i="6"/>
  <c r="F29" i="6"/>
  <c r="E29" i="6"/>
  <c r="D29" i="6"/>
  <c r="C29" i="6"/>
  <c r="K25" i="6"/>
  <c r="J25" i="6"/>
  <c r="I25" i="6"/>
  <c r="H25" i="6"/>
  <c r="G25" i="6"/>
  <c r="F25" i="6"/>
  <c r="E25" i="6"/>
  <c r="E5" i="6" s="1"/>
  <c r="D25" i="6"/>
  <c r="C25" i="6"/>
  <c r="K22" i="6"/>
  <c r="J22" i="6"/>
  <c r="I22" i="6"/>
  <c r="H22" i="6"/>
  <c r="G22" i="6"/>
  <c r="F22" i="6"/>
  <c r="E22" i="6"/>
  <c r="D22" i="6"/>
  <c r="C22" i="6"/>
  <c r="K18" i="6"/>
  <c r="J18" i="6"/>
  <c r="I18" i="6"/>
  <c r="H18" i="6"/>
  <c r="G18" i="6"/>
  <c r="F18" i="6"/>
  <c r="E18" i="6"/>
  <c r="D18" i="6"/>
  <c r="C18" i="6"/>
  <c r="K15" i="6"/>
  <c r="J15" i="6"/>
  <c r="J5" i="6" s="1"/>
  <c r="I15" i="6"/>
  <c r="H15" i="6"/>
  <c r="H5" i="6" s="1"/>
  <c r="G15" i="6"/>
  <c r="F15" i="6"/>
  <c r="E15" i="6"/>
  <c r="D15" i="6"/>
  <c r="C15" i="6"/>
  <c r="K217" i="7"/>
  <c r="J217" i="7"/>
  <c r="I217" i="7"/>
  <c r="I184" i="7" s="1"/>
  <c r="H217" i="7"/>
  <c r="G217" i="7"/>
  <c r="F217" i="7"/>
  <c r="E217" i="7"/>
  <c r="D217" i="7"/>
  <c r="C217" i="7"/>
  <c r="K208" i="7"/>
  <c r="J208" i="7"/>
  <c r="I208" i="7"/>
  <c r="H208" i="7"/>
  <c r="G208" i="7"/>
  <c r="F208" i="7"/>
  <c r="E208" i="7"/>
  <c r="D208" i="7"/>
  <c r="C208" i="7"/>
  <c r="K204" i="7"/>
  <c r="J204" i="7"/>
  <c r="I204" i="7"/>
  <c r="H204" i="7"/>
  <c r="G204" i="7"/>
  <c r="F204" i="7"/>
  <c r="E204" i="7"/>
  <c r="D204" i="7"/>
  <c r="C204" i="7"/>
  <c r="K201" i="7"/>
  <c r="J201" i="7"/>
  <c r="I201" i="7"/>
  <c r="H201" i="7"/>
  <c r="G201" i="7"/>
  <c r="F201" i="7"/>
  <c r="E201" i="7"/>
  <c r="D201" i="7"/>
  <c r="C201" i="7"/>
  <c r="K197" i="7"/>
  <c r="J197" i="7"/>
  <c r="I197" i="7"/>
  <c r="H197" i="7"/>
  <c r="G197" i="7"/>
  <c r="F197" i="7"/>
  <c r="E197" i="7"/>
  <c r="E184" i="7" s="1"/>
  <c r="D197" i="7"/>
  <c r="C197" i="7"/>
  <c r="K194" i="7"/>
  <c r="J194" i="7"/>
  <c r="I194" i="7"/>
  <c r="H194" i="7"/>
  <c r="G194" i="7"/>
  <c r="G184" i="7" s="1"/>
  <c r="G223" i="7" s="1"/>
  <c r="F194" i="7"/>
  <c r="F184" i="7" s="1"/>
  <c r="F223" i="7" s="1"/>
  <c r="E194" i="7"/>
  <c r="D194" i="7"/>
  <c r="C194" i="7"/>
  <c r="K156" i="7"/>
  <c r="K180" i="7" s="1"/>
  <c r="J156" i="7"/>
  <c r="I156" i="7"/>
  <c r="I180" i="7" s="1"/>
  <c r="H156" i="7"/>
  <c r="H180" i="7" s="1"/>
  <c r="G156" i="7"/>
  <c r="G180" i="7" s="1"/>
  <c r="F156" i="7"/>
  <c r="F180" i="7" s="1"/>
  <c r="E156" i="7"/>
  <c r="E146" i="7" s="1"/>
  <c r="D156" i="7"/>
  <c r="D180" i="7" s="1"/>
  <c r="C156" i="7"/>
  <c r="K146" i="7"/>
  <c r="H146" i="7"/>
  <c r="G146" i="7"/>
  <c r="D146" i="7"/>
  <c r="K143" i="7"/>
  <c r="J143" i="7"/>
  <c r="I143" i="7"/>
  <c r="H143" i="7"/>
  <c r="G143" i="7"/>
  <c r="F143" i="7"/>
  <c r="E143" i="7"/>
  <c r="D143" i="7"/>
  <c r="C143" i="7"/>
  <c r="K134" i="7"/>
  <c r="J134" i="7"/>
  <c r="I134" i="7"/>
  <c r="H134" i="7"/>
  <c r="G134" i="7"/>
  <c r="F134" i="7"/>
  <c r="E134" i="7"/>
  <c r="D134" i="7"/>
  <c r="C134" i="7"/>
  <c r="K130" i="7"/>
  <c r="J130" i="7"/>
  <c r="I130" i="7"/>
  <c r="H130" i="7"/>
  <c r="G130" i="7"/>
  <c r="F130" i="7"/>
  <c r="E130" i="7"/>
  <c r="D130" i="7"/>
  <c r="C130" i="7"/>
  <c r="K127" i="7"/>
  <c r="J127" i="7"/>
  <c r="I127" i="7"/>
  <c r="H127" i="7"/>
  <c r="G127" i="7"/>
  <c r="F127" i="7"/>
  <c r="E127" i="7"/>
  <c r="D127" i="7"/>
  <c r="C127" i="7"/>
  <c r="K123" i="7"/>
  <c r="J123" i="7"/>
  <c r="I123" i="7"/>
  <c r="H123" i="7"/>
  <c r="G123" i="7"/>
  <c r="F123" i="7"/>
  <c r="E123" i="7"/>
  <c r="D123" i="7"/>
  <c r="C123" i="7"/>
  <c r="K120" i="7"/>
  <c r="J120" i="7"/>
  <c r="I120" i="7"/>
  <c r="H120" i="7"/>
  <c r="G120" i="7"/>
  <c r="F120" i="7"/>
  <c r="E120" i="7"/>
  <c r="D120" i="7"/>
  <c r="C120" i="7"/>
  <c r="K108" i="7"/>
  <c r="J108" i="7"/>
  <c r="I108" i="7"/>
  <c r="H108" i="7"/>
  <c r="G108" i="7"/>
  <c r="F108" i="7"/>
  <c r="E108" i="7"/>
  <c r="D108" i="7"/>
  <c r="C108" i="7"/>
  <c r="K99" i="7"/>
  <c r="J99" i="7"/>
  <c r="I99" i="7"/>
  <c r="H99" i="7"/>
  <c r="G99" i="7"/>
  <c r="F99" i="7"/>
  <c r="E99" i="7"/>
  <c r="D99" i="7"/>
  <c r="C99" i="7"/>
  <c r="K95" i="7"/>
  <c r="J95" i="7"/>
  <c r="I95" i="7"/>
  <c r="H95" i="7"/>
  <c r="G95" i="7"/>
  <c r="F95" i="7"/>
  <c r="E95" i="7"/>
  <c r="D95" i="7"/>
  <c r="C95" i="7"/>
  <c r="K92" i="7"/>
  <c r="J92" i="7"/>
  <c r="I92" i="7"/>
  <c r="H92" i="7"/>
  <c r="G92" i="7"/>
  <c r="F92" i="7"/>
  <c r="E92" i="7"/>
  <c r="D92" i="7"/>
  <c r="C92" i="7"/>
  <c r="K88" i="7"/>
  <c r="J88" i="7"/>
  <c r="I88" i="7"/>
  <c r="H88" i="7"/>
  <c r="G88" i="7"/>
  <c r="F88" i="7"/>
  <c r="E88" i="7"/>
  <c r="D88" i="7"/>
  <c r="C88" i="7"/>
  <c r="K85" i="7"/>
  <c r="J85" i="7"/>
  <c r="I85" i="7"/>
  <c r="H85" i="7"/>
  <c r="G85" i="7"/>
  <c r="F85" i="7"/>
  <c r="E85" i="7"/>
  <c r="D85" i="7"/>
  <c r="C85" i="7"/>
  <c r="K73" i="7"/>
  <c r="J73" i="7"/>
  <c r="I73" i="7"/>
  <c r="H73" i="7"/>
  <c r="G73" i="7"/>
  <c r="F73" i="7"/>
  <c r="E73" i="7"/>
  <c r="D73" i="7"/>
  <c r="C73" i="7"/>
  <c r="K64" i="7"/>
  <c r="J64" i="7"/>
  <c r="I64" i="7"/>
  <c r="H64" i="7"/>
  <c r="G64" i="7"/>
  <c r="F64" i="7"/>
  <c r="E64" i="7"/>
  <c r="D64" i="7"/>
  <c r="C64" i="7"/>
  <c r="K60" i="7"/>
  <c r="J60" i="7"/>
  <c r="I60" i="7"/>
  <c r="H60" i="7"/>
  <c r="G60" i="7"/>
  <c r="F60" i="7"/>
  <c r="E60" i="7"/>
  <c r="D60" i="7"/>
  <c r="C60" i="7"/>
  <c r="K57" i="7"/>
  <c r="J57" i="7"/>
  <c r="I57" i="7"/>
  <c r="H57" i="7"/>
  <c r="G57" i="7"/>
  <c r="F57" i="7"/>
  <c r="E57" i="7"/>
  <c r="D57" i="7"/>
  <c r="C57" i="7"/>
  <c r="K53" i="7"/>
  <c r="J53" i="7"/>
  <c r="I53" i="7"/>
  <c r="H53" i="7"/>
  <c r="G53" i="7"/>
  <c r="F53" i="7"/>
  <c r="E53" i="7"/>
  <c r="D53" i="7"/>
  <c r="C53" i="7"/>
  <c r="K50" i="7"/>
  <c r="J50" i="7"/>
  <c r="I50" i="7"/>
  <c r="H50" i="7"/>
  <c r="G50" i="7"/>
  <c r="F50" i="7"/>
  <c r="E50" i="7"/>
  <c r="D50" i="7"/>
  <c r="C50" i="7"/>
  <c r="K38" i="7"/>
  <c r="J38" i="7"/>
  <c r="I38" i="7"/>
  <c r="H38" i="7"/>
  <c r="G38" i="7"/>
  <c r="F38" i="7"/>
  <c r="E38" i="7"/>
  <c r="D38" i="7"/>
  <c r="C38" i="7"/>
  <c r="K29" i="7"/>
  <c r="J29" i="7"/>
  <c r="I29" i="7"/>
  <c r="H29" i="7"/>
  <c r="G29" i="7"/>
  <c r="F29" i="7"/>
  <c r="E29" i="7"/>
  <c r="D29" i="7"/>
  <c r="C29" i="7"/>
  <c r="K25" i="7"/>
  <c r="J25" i="7"/>
  <c r="I25" i="7"/>
  <c r="H25" i="7"/>
  <c r="G25" i="7"/>
  <c r="F25" i="7"/>
  <c r="E25" i="7"/>
  <c r="D25" i="7"/>
  <c r="C25" i="7"/>
  <c r="K22" i="7"/>
  <c r="J22" i="7"/>
  <c r="I22" i="7"/>
  <c r="H22" i="7"/>
  <c r="G22" i="7"/>
  <c r="F22" i="7"/>
  <c r="E22" i="7"/>
  <c r="D22" i="7"/>
  <c r="C22" i="7"/>
  <c r="K18" i="7"/>
  <c r="J18" i="7"/>
  <c r="J5" i="7" s="1"/>
  <c r="I18" i="7"/>
  <c r="H18" i="7"/>
  <c r="G18" i="7"/>
  <c r="F18" i="7"/>
  <c r="F5" i="7" s="1"/>
  <c r="E18" i="7"/>
  <c r="D18" i="7"/>
  <c r="C18" i="7"/>
  <c r="K15" i="7"/>
  <c r="J15" i="7"/>
  <c r="I15" i="7"/>
  <c r="H15" i="7"/>
  <c r="G15" i="7"/>
  <c r="F15" i="7"/>
  <c r="E15" i="7"/>
  <c r="D15" i="7"/>
  <c r="C15" i="7"/>
  <c r="K217" i="8"/>
  <c r="J217" i="8"/>
  <c r="I217" i="8"/>
  <c r="H217" i="8"/>
  <c r="G217" i="8"/>
  <c r="F217" i="8"/>
  <c r="E217" i="8"/>
  <c r="D217" i="8"/>
  <c r="C217" i="8"/>
  <c r="K208" i="8"/>
  <c r="J208" i="8"/>
  <c r="I208" i="8"/>
  <c r="H208" i="8"/>
  <c r="G208" i="8"/>
  <c r="F208" i="8"/>
  <c r="E208" i="8"/>
  <c r="D208" i="8"/>
  <c r="C208" i="8"/>
  <c r="K204" i="8"/>
  <c r="J204" i="8"/>
  <c r="I204" i="8"/>
  <c r="H204" i="8"/>
  <c r="G204" i="8"/>
  <c r="F204" i="8"/>
  <c r="E204" i="8"/>
  <c r="D204" i="8"/>
  <c r="C204" i="8"/>
  <c r="K201" i="8"/>
  <c r="J201" i="8"/>
  <c r="I201" i="8"/>
  <c r="H201" i="8"/>
  <c r="G201" i="8"/>
  <c r="F201" i="8"/>
  <c r="E201" i="8"/>
  <c r="D201" i="8"/>
  <c r="C201" i="8"/>
  <c r="K197" i="8"/>
  <c r="J197" i="8"/>
  <c r="I197" i="8"/>
  <c r="H197" i="8"/>
  <c r="G197" i="8"/>
  <c r="F197" i="8"/>
  <c r="E197" i="8"/>
  <c r="D197" i="8"/>
  <c r="C197" i="8"/>
  <c r="K194" i="8"/>
  <c r="K184" i="8" s="1"/>
  <c r="J194" i="8"/>
  <c r="I194" i="8"/>
  <c r="H194" i="8"/>
  <c r="G194" i="8"/>
  <c r="F194" i="8"/>
  <c r="E194" i="8"/>
  <c r="D194" i="8"/>
  <c r="D184" i="8" s="1"/>
  <c r="C194" i="8"/>
  <c r="C184" i="8" s="1"/>
  <c r="G180" i="8"/>
  <c r="F180" i="8"/>
  <c r="E180" i="8"/>
  <c r="K156" i="8"/>
  <c r="K180" i="8" s="1"/>
  <c r="J156" i="8"/>
  <c r="J180" i="8" s="1"/>
  <c r="I156" i="8"/>
  <c r="I180" i="8" s="1"/>
  <c r="H156" i="8"/>
  <c r="H180" i="8" s="1"/>
  <c r="G156" i="8"/>
  <c r="G146" i="8" s="1"/>
  <c r="F156" i="8"/>
  <c r="F146" i="8" s="1"/>
  <c r="E156" i="8"/>
  <c r="E146" i="8" s="1"/>
  <c r="D156" i="8"/>
  <c r="D180" i="8" s="1"/>
  <c r="C156" i="8"/>
  <c r="C180" i="8" s="1"/>
  <c r="J146" i="8"/>
  <c r="I146" i="8"/>
  <c r="K143" i="8"/>
  <c r="J143" i="8"/>
  <c r="I143" i="8"/>
  <c r="H143" i="8"/>
  <c r="G143" i="8"/>
  <c r="F143" i="8"/>
  <c r="E143" i="8"/>
  <c r="D143" i="8"/>
  <c r="C143" i="8"/>
  <c r="K134" i="8"/>
  <c r="J134" i="8"/>
  <c r="I134" i="8"/>
  <c r="H134" i="8"/>
  <c r="G134" i="8"/>
  <c r="F134" i="8"/>
  <c r="E134" i="8"/>
  <c r="D134" i="8"/>
  <c r="C134" i="8"/>
  <c r="K130" i="8"/>
  <c r="J130" i="8"/>
  <c r="I130" i="8"/>
  <c r="H130" i="8"/>
  <c r="G130" i="8"/>
  <c r="F130" i="8"/>
  <c r="E130" i="8"/>
  <c r="D130" i="8"/>
  <c r="C130" i="8"/>
  <c r="K127" i="8"/>
  <c r="J127" i="8"/>
  <c r="I127" i="8"/>
  <c r="I110" i="8" s="1"/>
  <c r="H127" i="8"/>
  <c r="G127" i="8"/>
  <c r="F127" i="8"/>
  <c r="E127" i="8"/>
  <c r="D127" i="8"/>
  <c r="C127" i="8"/>
  <c r="K123" i="8"/>
  <c r="J123" i="8"/>
  <c r="I123" i="8"/>
  <c r="H123" i="8"/>
  <c r="G123" i="8"/>
  <c r="F123" i="8"/>
  <c r="E123" i="8"/>
  <c r="E110" i="8" s="1"/>
  <c r="D123" i="8"/>
  <c r="C123" i="8"/>
  <c r="K120" i="8"/>
  <c r="K110" i="8" s="1"/>
  <c r="J120" i="8"/>
  <c r="I120" i="8"/>
  <c r="H120" i="8"/>
  <c r="G120" i="8"/>
  <c r="F120" i="8"/>
  <c r="E120" i="8"/>
  <c r="D120" i="8"/>
  <c r="C120" i="8"/>
  <c r="C110" i="8" s="1"/>
  <c r="K108" i="8"/>
  <c r="J108" i="8"/>
  <c r="I108" i="8"/>
  <c r="H108" i="8"/>
  <c r="G108" i="8"/>
  <c r="F108" i="8"/>
  <c r="E108" i="8"/>
  <c r="D108" i="8"/>
  <c r="C108" i="8"/>
  <c r="K99" i="8"/>
  <c r="J99" i="8"/>
  <c r="I99" i="8"/>
  <c r="H99" i="8"/>
  <c r="G99" i="8"/>
  <c r="F99" i="8"/>
  <c r="E99" i="8"/>
  <c r="D99" i="8"/>
  <c r="C99" i="8"/>
  <c r="K95" i="8"/>
  <c r="J95" i="8"/>
  <c r="I95" i="8"/>
  <c r="H95" i="8"/>
  <c r="H75" i="8" s="1"/>
  <c r="G95" i="8"/>
  <c r="F95" i="8"/>
  <c r="E95" i="8"/>
  <c r="D95" i="8"/>
  <c r="C95" i="8"/>
  <c r="K92" i="8"/>
  <c r="J92" i="8"/>
  <c r="I92" i="8"/>
  <c r="H92" i="8"/>
  <c r="G92" i="8"/>
  <c r="F92" i="8"/>
  <c r="E92" i="8"/>
  <c r="D92" i="8"/>
  <c r="C92" i="8"/>
  <c r="K88" i="8"/>
  <c r="J88" i="8"/>
  <c r="I88" i="8"/>
  <c r="H88" i="8"/>
  <c r="G88" i="8"/>
  <c r="F88" i="8"/>
  <c r="E88" i="8"/>
  <c r="D88" i="8"/>
  <c r="D75" i="8" s="1"/>
  <c r="C88" i="8"/>
  <c r="K85" i="8"/>
  <c r="J85" i="8"/>
  <c r="I85" i="8"/>
  <c r="H85" i="8"/>
  <c r="G85" i="8"/>
  <c r="F85" i="8"/>
  <c r="E85" i="8"/>
  <c r="D85" i="8"/>
  <c r="C85" i="8"/>
  <c r="K73" i="8"/>
  <c r="J73" i="8"/>
  <c r="I73" i="8"/>
  <c r="H73" i="8"/>
  <c r="G73" i="8"/>
  <c r="F73" i="8"/>
  <c r="E73" i="8"/>
  <c r="D73" i="8"/>
  <c r="C73" i="8"/>
  <c r="K64" i="8"/>
  <c r="J64" i="8"/>
  <c r="I64" i="8"/>
  <c r="H64" i="8"/>
  <c r="G64" i="8"/>
  <c r="F64" i="8"/>
  <c r="E64" i="8"/>
  <c r="D64" i="8"/>
  <c r="C64" i="8"/>
  <c r="K60" i="8"/>
  <c r="J60" i="8"/>
  <c r="I60" i="8"/>
  <c r="H60" i="8"/>
  <c r="G60" i="8"/>
  <c r="F60" i="8"/>
  <c r="E60" i="8"/>
  <c r="D60" i="8"/>
  <c r="C60" i="8"/>
  <c r="K57" i="8"/>
  <c r="J57" i="8"/>
  <c r="I57" i="8"/>
  <c r="H57" i="8"/>
  <c r="G57" i="8"/>
  <c r="F57" i="8"/>
  <c r="E57" i="8"/>
  <c r="D57" i="8"/>
  <c r="C57" i="8"/>
  <c r="K53" i="8"/>
  <c r="K40" i="8" s="1"/>
  <c r="J53" i="8"/>
  <c r="I53" i="8"/>
  <c r="H53" i="8"/>
  <c r="G53" i="8"/>
  <c r="F53" i="8"/>
  <c r="E53" i="8"/>
  <c r="D53" i="8"/>
  <c r="C53" i="8"/>
  <c r="C40" i="8" s="1"/>
  <c r="K50" i="8"/>
  <c r="J50" i="8"/>
  <c r="I50" i="8"/>
  <c r="H50" i="8"/>
  <c r="G50" i="8"/>
  <c r="F50" i="8"/>
  <c r="E50" i="8"/>
  <c r="D50" i="8"/>
  <c r="C50" i="8"/>
  <c r="G40" i="8"/>
  <c r="K38" i="8"/>
  <c r="J38" i="8"/>
  <c r="I38" i="8"/>
  <c r="H38" i="8"/>
  <c r="G38" i="8"/>
  <c r="F38" i="8"/>
  <c r="E38" i="8"/>
  <c r="D38" i="8"/>
  <c r="C38" i="8"/>
  <c r="K29" i="8"/>
  <c r="J29" i="8"/>
  <c r="I29" i="8"/>
  <c r="H29" i="8"/>
  <c r="G29" i="8"/>
  <c r="F29" i="8"/>
  <c r="E29" i="8"/>
  <c r="D29" i="8"/>
  <c r="C29" i="8"/>
  <c r="K25" i="8"/>
  <c r="J25" i="8"/>
  <c r="I25" i="8"/>
  <c r="H25" i="8"/>
  <c r="G25" i="8"/>
  <c r="F25" i="8"/>
  <c r="E25" i="8"/>
  <c r="D25" i="8"/>
  <c r="C25" i="8"/>
  <c r="K22" i="8"/>
  <c r="J22" i="8"/>
  <c r="I22" i="8"/>
  <c r="H22" i="8"/>
  <c r="G22" i="8"/>
  <c r="F22" i="8"/>
  <c r="E22" i="8"/>
  <c r="D22" i="8"/>
  <c r="C22" i="8"/>
  <c r="K18" i="8"/>
  <c r="J18" i="8"/>
  <c r="J5" i="8" s="1"/>
  <c r="I18" i="8"/>
  <c r="H18" i="8"/>
  <c r="G18" i="8"/>
  <c r="F18" i="8"/>
  <c r="E18" i="8"/>
  <c r="D18" i="8"/>
  <c r="C18" i="8"/>
  <c r="K15" i="8"/>
  <c r="J15" i="8"/>
  <c r="I15" i="8"/>
  <c r="H15" i="8"/>
  <c r="G15" i="8"/>
  <c r="F15" i="8"/>
  <c r="E15" i="8"/>
  <c r="D15" i="8"/>
  <c r="C15" i="8"/>
  <c r="K217" i="9"/>
  <c r="J217" i="9"/>
  <c r="J184" i="9" s="1"/>
  <c r="J223" i="9" s="1"/>
  <c r="I217" i="9"/>
  <c r="H217" i="9"/>
  <c r="G217" i="9"/>
  <c r="F217" i="9"/>
  <c r="E217" i="9"/>
  <c r="D217" i="9"/>
  <c r="C217" i="9"/>
  <c r="K208" i="9"/>
  <c r="J208" i="9"/>
  <c r="I208" i="9"/>
  <c r="H208" i="9"/>
  <c r="G208" i="9"/>
  <c r="F208" i="9"/>
  <c r="E208" i="9"/>
  <c r="D208" i="9"/>
  <c r="C208" i="9"/>
  <c r="K204" i="9"/>
  <c r="J204" i="9"/>
  <c r="I204" i="9"/>
  <c r="H204" i="9"/>
  <c r="G204" i="9"/>
  <c r="F204" i="9"/>
  <c r="E204" i="9"/>
  <c r="D204" i="9"/>
  <c r="C204" i="9"/>
  <c r="K201" i="9"/>
  <c r="J201" i="9"/>
  <c r="I201" i="9"/>
  <c r="H201" i="9"/>
  <c r="G201" i="9"/>
  <c r="F201" i="9"/>
  <c r="E201" i="9"/>
  <c r="D201" i="9"/>
  <c r="C201" i="9"/>
  <c r="K197" i="9"/>
  <c r="J197" i="9"/>
  <c r="I197" i="9"/>
  <c r="H197" i="9"/>
  <c r="G197" i="9"/>
  <c r="F197" i="9"/>
  <c r="F184" i="9" s="1"/>
  <c r="E197" i="9"/>
  <c r="D197" i="9"/>
  <c r="C197" i="9"/>
  <c r="K194" i="9"/>
  <c r="J194" i="9"/>
  <c r="I194" i="9"/>
  <c r="H194" i="9"/>
  <c r="H184" i="9" s="1"/>
  <c r="G194" i="9"/>
  <c r="G184" i="9" s="1"/>
  <c r="F194" i="9"/>
  <c r="E194" i="9"/>
  <c r="D194" i="9"/>
  <c r="C194" i="9"/>
  <c r="J180" i="9"/>
  <c r="I180" i="9"/>
  <c r="K156" i="9"/>
  <c r="K146" i="9" s="1"/>
  <c r="J156" i="9"/>
  <c r="J146" i="9" s="1"/>
  <c r="I156" i="9"/>
  <c r="I146" i="9" s="1"/>
  <c r="H156" i="9"/>
  <c r="H180" i="9" s="1"/>
  <c r="G156" i="9"/>
  <c r="G180" i="9" s="1"/>
  <c r="F156" i="9"/>
  <c r="E156" i="9"/>
  <c r="E180" i="9" s="1"/>
  <c r="D156" i="9"/>
  <c r="D180" i="9" s="1"/>
  <c r="C156" i="9"/>
  <c r="C146" i="9" s="1"/>
  <c r="H146" i="9"/>
  <c r="E146" i="9"/>
  <c r="K143" i="9"/>
  <c r="J143" i="9"/>
  <c r="I143" i="9"/>
  <c r="H143" i="9"/>
  <c r="G143" i="9"/>
  <c r="F143" i="9"/>
  <c r="E143" i="9"/>
  <c r="D143" i="9"/>
  <c r="C143" i="9"/>
  <c r="K134" i="9"/>
  <c r="J134" i="9"/>
  <c r="I134" i="9"/>
  <c r="H134" i="9"/>
  <c r="G134" i="9"/>
  <c r="F134" i="9"/>
  <c r="E134" i="9"/>
  <c r="D134" i="9"/>
  <c r="C134" i="9"/>
  <c r="K130" i="9"/>
  <c r="J130" i="9"/>
  <c r="I130" i="9"/>
  <c r="H130" i="9"/>
  <c r="G130" i="9"/>
  <c r="F130" i="9"/>
  <c r="E130" i="9"/>
  <c r="D130" i="9"/>
  <c r="C130" i="9"/>
  <c r="K127" i="9"/>
  <c r="J127" i="9"/>
  <c r="I127" i="9"/>
  <c r="H127" i="9"/>
  <c r="G127" i="9"/>
  <c r="F127" i="9"/>
  <c r="E127" i="9"/>
  <c r="D127" i="9"/>
  <c r="C127" i="9"/>
  <c r="K123" i="9"/>
  <c r="J123" i="9"/>
  <c r="I123" i="9"/>
  <c r="H123" i="9"/>
  <c r="G123" i="9"/>
  <c r="F123" i="9"/>
  <c r="E123" i="9"/>
  <c r="D123" i="9"/>
  <c r="C123" i="9"/>
  <c r="K120" i="9"/>
  <c r="J120" i="9"/>
  <c r="I120" i="9"/>
  <c r="H120" i="9"/>
  <c r="G120" i="9"/>
  <c r="F120" i="9"/>
  <c r="E120" i="9"/>
  <c r="D120" i="9"/>
  <c r="C120" i="9"/>
  <c r="K108" i="9"/>
  <c r="J108" i="9"/>
  <c r="I108" i="9"/>
  <c r="H108" i="9"/>
  <c r="G108" i="9"/>
  <c r="F108" i="9"/>
  <c r="E108" i="9"/>
  <c r="D108" i="9"/>
  <c r="C108" i="9"/>
  <c r="K99" i="9"/>
  <c r="J99" i="9"/>
  <c r="I99" i="9"/>
  <c r="H99" i="9"/>
  <c r="G99" i="9"/>
  <c r="F99" i="9"/>
  <c r="E99" i="9"/>
  <c r="D99" i="9"/>
  <c r="C99" i="9"/>
  <c r="K95" i="9"/>
  <c r="J95" i="9"/>
  <c r="I95" i="9"/>
  <c r="H95" i="9"/>
  <c r="G95" i="9"/>
  <c r="F95" i="9"/>
  <c r="E95" i="9"/>
  <c r="D95" i="9"/>
  <c r="C95" i="9"/>
  <c r="K92" i="9"/>
  <c r="J92" i="9"/>
  <c r="I92" i="9"/>
  <c r="H92" i="9"/>
  <c r="G92" i="9"/>
  <c r="F92" i="9"/>
  <c r="E92" i="9"/>
  <c r="D92" i="9"/>
  <c r="C92" i="9"/>
  <c r="K88" i="9"/>
  <c r="J88" i="9"/>
  <c r="I88" i="9"/>
  <c r="H88" i="9"/>
  <c r="G88" i="9"/>
  <c r="F88" i="9"/>
  <c r="E88" i="9"/>
  <c r="D88" i="9"/>
  <c r="C88" i="9"/>
  <c r="K85" i="9"/>
  <c r="J85" i="9"/>
  <c r="I85" i="9"/>
  <c r="H85" i="9"/>
  <c r="G85" i="9"/>
  <c r="F85" i="9"/>
  <c r="E85" i="9"/>
  <c r="D85" i="9"/>
  <c r="C85" i="9"/>
  <c r="K73" i="9"/>
  <c r="J73" i="9"/>
  <c r="I73" i="9"/>
  <c r="H73" i="9"/>
  <c r="G73" i="9"/>
  <c r="F73" i="9"/>
  <c r="E73" i="9"/>
  <c r="D73" i="9"/>
  <c r="C73" i="9"/>
  <c r="K64" i="9"/>
  <c r="J64" i="9"/>
  <c r="I64" i="9"/>
  <c r="H64" i="9"/>
  <c r="G64" i="9"/>
  <c r="F64" i="9"/>
  <c r="E64" i="9"/>
  <c r="D64" i="9"/>
  <c r="C64" i="9"/>
  <c r="K60" i="9"/>
  <c r="K40" i="9" s="1"/>
  <c r="J60" i="9"/>
  <c r="I60" i="9"/>
  <c r="H60" i="9"/>
  <c r="G60" i="9"/>
  <c r="F60" i="9"/>
  <c r="E60" i="9"/>
  <c r="D60" i="9"/>
  <c r="C60" i="9"/>
  <c r="C40" i="9" s="1"/>
  <c r="K57" i="9"/>
  <c r="J57" i="9"/>
  <c r="I57" i="9"/>
  <c r="H57" i="9"/>
  <c r="G57" i="9"/>
  <c r="F57" i="9"/>
  <c r="E57" i="9"/>
  <c r="D57" i="9"/>
  <c r="C57" i="9"/>
  <c r="K53" i="9"/>
  <c r="J53" i="9"/>
  <c r="I53" i="9"/>
  <c r="H53" i="9"/>
  <c r="G53" i="9"/>
  <c r="F53" i="9"/>
  <c r="E53" i="9"/>
  <c r="D53" i="9"/>
  <c r="C53" i="9"/>
  <c r="K50" i="9"/>
  <c r="J50" i="9"/>
  <c r="I50" i="9"/>
  <c r="H50" i="9"/>
  <c r="G50" i="9"/>
  <c r="F50" i="9"/>
  <c r="E50" i="9"/>
  <c r="D50" i="9"/>
  <c r="C50" i="9"/>
  <c r="K38" i="9"/>
  <c r="J38" i="9"/>
  <c r="I38" i="9"/>
  <c r="H38" i="9"/>
  <c r="G38" i="9"/>
  <c r="F38" i="9"/>
  <c r="E38" i="9"/>
  <c r="D38" i="9"/>
  <c r="C38" i="9"/>
  <c r="K29" i="9"/>
  <c r="J29" i="9"/>
  <c r="I29" i="9"/>
  <c r="H29" i="9"/>
  <c r="G29" i="9"/>
  <c r="F29" i="9"/>
  <c r="E29" i="9"/>
  <c r="D29" i="9"/>
  <c r="C29" i="9"/>
  <c r="K25" i="9"/>
  <c r="K5" i="9" s="1"/>
  <c r="J25" i="9"/>
  <c r="I25" i="9"/>
  <c r="H25" i="9"/>
  <c r="G25" i="9"/>
  <c r="F25" i="9"/>
  <c r="E25" i="9"/>
  <c r="D25" i="9"/>
  <c r="C25" i="9"/>
  <c r="K22" i="9"/>
  <c r="J22" i="9"/>
  <c r="I22" i="9"/>
  <c r="H22" i="9"/>
  <c r="G22" i="9"/>
  <c r="F22" i="9"/>
  <c r="E22" i="9"/>
  <c r="D22" i="9"/>
  <c r="C22" i="9"/>
  <c r="K18" i="9"/>
  <c r="J18" i="9"/>
  <c r="I18" i="9"/>
  <c r="H18" i="9"/>
  <c r="G18" i="9"/>
  <c r="F18" i="9"/>
  <c r="E18" i="9"/>
  <c r="D18" i="9"/>
  <c r="C18" i="9"/>
  <c r="K15" i="9"/>
  <c r="J15" i="9"/>
  <c r="I15" i="9"/>
  <c r="H15" i="9"/>
  <c r="G15" i="9"/>
  <c r="G5" i="9" s="1"/>
  <c r="F15" i="9"/>
  <c r="E15" i="9"/>
  <c r="D15" i="9"/>
  <c r="C15" i="9"/>
  <c r="K217" i="1"/>
  <c r="J217" i="1"/>
  <c r="I217" i="1"/>
  <c r="H217" i="1"/>
  <c r="G217" i="1"/>
  <c r="F217" i="1"/>
  <c r="E217" i="1"/>
  <c r="D217" i="1"/>
  <c r="C217" i="1"/>
  <c r="K208" i="1"/>
  <c r="J208" i="1"/>
  <c r="I208" i="1"/>
  <c r="H208" i="1"/>
  <c r="G208" i="1"/>
  <c r="F208" i="1"/>
  <c r="E208" i="1"/>
  <c r="D208" i="1"/>
  <c r="C208" i="1"/>
  <c r="K204" i="1"/>
  <c r="J204" i="1"/>
  <c r="I204" i="1"/>
  <c r="H204" i="1"/>
  <c r="G204" i="1"/>
  <c r="F204" i="1"/>
  <c r="E204" i="1"/>
  <c r="D204" i="1"/>
  <c r="C204" i="1"/>
  <c r="K201" i="1"/>
  <c r="J201" i="1"/>
  <c r="I201" i="1"/>
  <c r="H201" i="1"/>
  <c r="G201" i="1"/>
  <c r="F201" i="1"/>
  <c r="F184" i="1" s="1"/>
  <c r="E201" i="1"/>
  <c r="D201" i="1"/>
  <c r="C201" i="1"/>
  <c r="K197" i="1"/>
  <c r="J197" i="1"/>
  <c r="J184" i="1" s="1"/>
  <c r="I197" i="1"/>
  <c r="H197" i="1"/>
  <c r="G197" i="1"/>
  <c r="F197" i="1"/>
  <c r="E197" i="1"/>
  <c r="D197" i="1"/>
  <c r="C197" i="1"/>
  <c r="K194" i="1"/>
  <c r="K184" i="1" s="1"/>
  <c r="J194" i="1"/>
  <c r="I194" i="1"/>
  <c r="H194" i="1"/>
  <c r="G194" i="1"/>
  <c r="F194" i="1"/>
  <c r="E194" i="1"/>
  <c r="D194" i="1"/>
  <c r="C194" i="1"/>
  <c r="J180" i="1"/>
  <c r="K156" i="1"/>
  <c r="K180" i="1" s="1"/>
  <c r="J156" i="1"/>
  <c r="I156" i="1"/>
  <c r="I180" i="1" s="1"/>
  <c r="H156" i="1"/>
  <c r="H180" i="1" s="1"/>
  <c r="G156" i="1"/>
  <c r="F156" i="1"/>
  <c r="F146" i="1" s="1"/>
  <c r="E156" i="1"/>
  <c r="E180" i="1" s="1"/>
  <c r="D156" i="1"/>
  <c r="D180" i="1" s="1"/>
  <c r="C156" i="1"/>
  <c r="C180" i="1" s="1"/>
  <c r="J146" i="1"/>
  <c r="I146" i="1"/>
  <c r="E146" i="1"/>
  <c r="D146" i="1"/>
  <c r="K143" i="1"/>
  <c r="J143" i="1"/>
  <c r="I143" i="1"/>
  <c r="H143" i="1"/>
  <c r="G143" i="1"/>
  <c r="F143" i="1"/>
  <c r="E143" i="1"/>
  <c r="D143" i="1"/>
  <c r="C143" i="1"/>
  <c r="K134" i="1"/>
  <c r="J134" i="1"/>
  <c r="I134" i="1"/>
  <c r="H134" i="1"/>
  <c r="G134" i="1"/>
  <c r="F134" i="1"/>
  <c r="E134" i="1"/>
  <c r="D134" i="1"/>
  <c r="C134" i="1"/>
  <c r="K130" i="1"/>
  <c r="J130" i="1"/>
  <c r="I130" i="1"/>
  <c r="H130" i="1"/>
  <c r="G130" i="1"/>
  <c r="F130" i="1"/>
  <c r="E130" i="1"/>
  <c r="D130" i="1"/>
  <c r="C130" i="1"/>
  <c r="K127" i="1"/>
  <c r="J127" i="1"/>
  <c r="I127" i="1"/>
  <c r="H127" i="1"/>
  <c r="G127" i="1"/>
  <c r="F127" i="1"/>
  <c r="E127" i="1"/>
  <c r="D127" i="1"/>
  <c r="C127" i="1"/>
  <c r="K123" i="1"/>
  <c r="J123" i="1"/>
  <c r="I123" i="1"/>
  <c r="H123" i="1"/>
  <c r="G123" i="1"/>
  <c r="F123" i="1"/>
  <c r="E123" i="1"/>
  <c r="D123" i="1"/>
  <c r="C123" i="1"/>
  <c r="K120" i="1"/>
  <c r="J120" i="1"/>
  <c r="J110" i="1" s="1"/>
  <c r="I120" i="1"/>
  <c r="I110" i="1" s="1"/>
  <c r="H120" i="1"/>
  <c r="G120" i="1"/>
  <c r="F120" i="1"/>
  <c r="E120" i="1"/>
  <c r="D120" i="1"/>
  <c r="C120" i="1"/>
  <c r="K108" i="1"/>
  <c r="J108" i="1"/>
  <c r="I108" i="1"/>
  <c r="H108" i="1"/>
  <c r="G108" i="1"/>
  <c r="F108" i="1"/>
  <c r="E108" i="1"/>
  <c r="D108" i="1"/>
  <c r="C108" i="1"/>
  <c r="K99" i="1"/>
  <c r="J99" i="1"/>
  <c r="I99" i="1"/>
  <c r="H99" i="1"/>
  <c r="G99" i="1"/>
  <c r="F99" i="1"/>
  <c r="E99" i="1"/>
  <c r="D99" i="1"/>
  <c r="C99" i="1"/>
  <c r="K95" i="1"/>
  <c r="J95" i="1"/>
  <c r="I95" i="1"/>
  <c r="H95" i="1"/>
  <c r="G95" i="1"/>
  <c r="F95" i="1"/>
  <c r="E95" i="1"/>
  <c r="D95" i="1"/>
  <c r="C95" i="1"/>
  <c r="K92" i="1"/>
  <c r="J92" i="1"/>
  <c r="I92" i="1"/>
  <c r="H92" i="1"/>
  <c r="G92" i="1"/>
  <c r="F92" i="1"/>
  <c r="E92" i="1"/>
  <c r="D92" i="1"/>
  <c r="C92" i="1"/>
  <c r="K88" i="1"/>
  <c r="J88" i="1"/>
  <c r="I88" i="1"/>
  <c r="H88" i="1"/>
  <c r="G88" i="1"/>
  <c r="F88" i="1"/>
  <c r="E88" i="1"/>
  <c r="D88" i="1"/>
  <c r="C88" i="1"/>
  <c r="K85" i="1"/>
  <c r="J85" i="1"/>
  <c r="J75" i="1" s="1"/>
  <c r="I85" i="1"/>
  <c r="I75" i="1" s="1"/>
  <c r="H85" i="1"/>
  <c r="G85" i="1"/>
  <c r="F85" i="1"/>
  <c r="E85" i="1"/>
  <c r="D85" i="1"/>
  <c r="C85" i="1"/>
  <c r="H75" i="1"/>
  <c r="K73" i="1"/>
  <c r="J73" i="1"/>
  <c r="I73" i="1"/>
  <c r="H73" i="1"/>
  <c r="G73" i="1"/>
  <c r="F73" i="1"/>
  <c r="E73" i="1"/>
  <c r="D73" i="1"/>
  <c r="C73" i="1"/>
  <c r="K64" i="1"/>
  <c r="J64" i="1"/>
  <c r="I64" i="1"/>
  <c r="H64" i="1"/>
  <c r="G64" i="1"/>
  <c r="F64" i="1"/>
  <c r="E64" i="1"/>
  <c r="D64" i="1"/>
  <c r="C64" i="1"/>
  <c r="K60" i="1"/>
  <c r="J60" i="1"/>
  <c r="I60" i="1"/>
  <c r="H60" i="1"/>
  <c r="G60" i="1"/>
  <c r="F60" i="1"/>
  <c r="E60" i="1"/>
  <c r="D60" i="1"/>
  <c r="C60" i="1"/>
  <c r="K57" i="1"/>
  <c r="J57" i="1"/>
  <c r="I57" i="1"/>
  <c r="H57" i="1"/>
  <c r="G57" i="1"/>
  <c r="F57" i="1"/>
  <c r="E57" i="1"/>
  <c r="D57" i="1"/>
  <c r="C57" i="1"/>
  <c r="K53" i="1"/>
  <c r="K40" i="1" s="1"/>
  <c r="J53" i="1"/>
  <c r="I53" i="1"/>
  <c r="H53" i="1"/>
  <c r="H40" i="1" s="1"/>
  <c r="G53" i="1"/>
  <c r="F53" i="1"/>
  <c r="E53" i="1"/>
  <c r="D53" i="1"/>
  <c r="C53" i="1"/>
  <c r="C40" i="1" s="1"/>
  <c r="K50" i="1"/>
  <c r="J50" i="1"/>
  <c r="I50" i="1"/>
  <c r="I40" i="1" s="1"/>
  <c r="H50" i="1"/>
  <c r="G50" i="1"/>
  <c r="F50" i="1"/>
  <c r="E50" i="1"/>
  <c r="D50" i="1"/>
  <c r="C50" i="1"/>
  <c r="G40" i="1"/>
  <c r="K38" i="1"/>
  <c r="J38" i="1"/>
  <c r="I38" i="1"/>
  <c r="H38" i="1"/>
  <c r="G38" i="1"/>
  <c r="F38" i="1"/>
  <c r="E38" i="1"/>
  <c r="D38" i="1"/>
  <c r="C38" i="1"/>
  <c r="K29" i="1"/>
  <c r="J29" i="1"/>
  <c r="I29" i="1"/>
  <c r="H29" i="1"/>
  <c r="G29" i="1"/>
  <c r="F29" i="1"/>
  <c r="E29" i="1"/>
  <c r="D29" i="1"/>
  <c r="C29" i="1"/>
  <c r="K25" i="1"/>
  <c r="J25" i="1"/>
  <c r="I25" i="1"/>
  <c r="H25" i="1"/>
  <c r="G25" i="1"/>
  <c r="F25" i="1"/>
  <c r="E25" i="1"/>
  <c r="D25" i="1"/>
  <c r="C25" i="1"/>
  <c r="K22" i="1"/>
  <c r="J22" i="1"/>
  <c r="I22" i="1"/>
  <c r="H22" i="1"/>
  <c r="G22" i="1"/>
  <c r="G5" i="1" s="1"/>
  <c r="F22" i="1"/>
  <c r="E22" i="1"/>
  <c r="D22" i="1"/>
  <c r="C22" i="1"/>
  <c r="K18" i="1"/>
  <c r="J18" i="1"/>
  <c r="I18" i="1"/>
  <c r="H18" i="1"/>
  <c r="G18" i="1"/>
  <c r="F18" i="1"/>
  <c r="E18" i="1"/>
  <c r="D18" i="1"/>
  <c r="C18" i="1"/>
  <c r="K15" i="1"/>
  <c r="J15" i="1"/>
  <c r="I15" i="1"/>
  <c r="H15" i="1"/>
  <c r="G15" i="1"/>
  <c r="F15" i="1"/>
  <c r="E15" i="1"/>
  <c r="D15" i="1"/>
  <c r="C15" i="1"/>
  <c r="F5" i="1"/>
  <c r="E219" i="3" l="1"/>
  <c r="F5" i="9"/>
  <c r="J5" i="9"/>
  <c r="E110" i="9"/>
  <c r="J184" i="8"/>
  <c r="I184" i="8"/>
  <c r="G184" i="8"/>
  <c r="J180" i="7"/>
  <c r="J146" i="7"/>
  <c r="E40" i="3"/>
  <c r="D224" i="3"/>
  <c r="F75" i="3"/>
  <c r="G110" i="3"/>
  <c r="E180" i="3"/>
  <c r="E223" i="3" s="1"/>
  <c r="E184" i="9"/>
  <c r="K184" i="9"/>
  <c r="K223" i="9" s="1"/>
  <c r="K110" i="4"/>
  <c r="F144" i="3"/>
  <c r="D40" i="1"/>
  <c r="J40" i="1"/>
  <c r="G184" i="1"/>
  <c r="F146" i="9"/>
  <c r="F180" i="9"/>
  <c r="C180" i="7"/>
  <c r="C224" i="7" s="1"/>
  <c r="C146" i="7"/>
  <c r="C5" i="5"/>
  <c r="J110" i="4"/>
  <c r="G146" i="1"/>
  <c r="G180" i="1"/>
  <c r="G224" i="1" s="1"/>
  <c r="C184" i="9"/>
  <c r="H223" i="4"/>
  <c r="H219" i="4"/>
  <c r="H184" i="1"/>
  <c r="H224" i="1" s="1"/>
  <c r="F184" i="8"/>
  <c r="F223" i="8" s="1"/>
  <c r="D75" i="7"/>
  <c r="E110" i="7"/>
  <c r="D40" i="6"/>
  <c r="G180" i="5"/>
  <c r="G146" i="5"/>
  <c r="F5" i="8"/>
  <c r="C40" i="7"/>
  <c r="K40" i="7"/>
  <c r="K222" i="7" s="1"/>
  <c r="C5" i="9"/>
  <c r="C144" i="9" s="1"/>
  <c r="D75" i="9"/>
  <c r="H5" i="8"/>
  <c r="I40" i="8"/>
  <c r="J75" i="8"/>
  <c r="G5" i="6"/>
  <c r="K110" i="5"/>
  <c r="J144" i="2"/>
  <c r="J221" i="2" s="1"/>
  <c r="C184" i="1"/>
  <c r="F40" i="9"/>
  <c r="E75" i="9"/>
  <c r="C5" i="8"/>
  <c r="E75" i="8"/>
  <c r="J184" i="6"/>
  <c r="H110" i="5"/>
  <c r="D146" i="4"/>
  <c r="J110" i="3"/>
  <c r="K184" i="3"/>
  <c r="D5" i="1"/>
  <c r="D75" i="1"/>
  <c r="G75" i="1"/>
  <c r="F75" i="1"/>
  <c r="D5" i="9"/>
  <c r="D144" i="9" s="1"/>
  <c r="D221" i="9" s="1"/>
  <c r="C180" i="9"/>
  <c r="C223" i="9" s="1"/>
  <c r="D146" i="8"/>
  <c r="J40" i="7"/>
  <c r="J144" i="7" s="1"/>
  <c r="J221" i="7" s="1"/>
  <c r="E40" i="7"/>
  <c r="C75" i="7"/>
  <c r="K75" i="7"/>
  <c r="F75" i="7"/>
  <c r="D110" i="7"/>
  <c r="G110" i="7"/>
  <c r="C184" i="7"/>
  <c r="D75" i="6"/>
  <c r="D110" i="6"/>
  <c r="I5" i="5"/>
  <c r="H5" i="5"/>
  <c r="G5" i="5"/>
  <c r="F146" i="5"/>
  <c r="F5" i="4"/>
  <c r="F144" i="4" s="1"/>
  <c r="F221" i="4" s="1"/>
  <c r="E5" i="4"/>
  <c r="D5" i="4"/>
  <c r="K5" i="4"/>
  <c r="K144" i="4" s="1"/>
  <c r="I5" i="4"/>
  <c r="I144" i="4" s="1"/>
  <c r="H40" i="3"/>
  <c r="I184" i="1"/>
  <c r="I40" i="9"/>
  <c r="I224" i="9" s="1"/>
  <c r="K110" i="9"/>
  <c r="G5" i="7"/>
  <c r="J110" i="6"/>
  <c r="G184" i="6"/>
  <c r="H75" i="5"/>
  <c r="C75" i="5"/>
  <c r="C5" i="4"/>
  <c r="H75" i="3"/>
  <c r="H222" i="3" s="1"/>
  <c r="C184" i="3"/>
  <c r="C219" i="3" s="1"/>
  <c r="C75" i="1"/>
  <c r="H110" i="1"/>
  <c r="G110" i="1"/>
  <c r="E40" i="9"/>
  <c r="F75" i="9"/>
  <c r="G110" i="9"/>
  <c r="D184" i="7"/>
  <c r="D223" i="7" s="1"/>
  <c r="K184" i="7"/>
  <c r="K219" i="7" s="1"/>
  <c r="H184" i="7"/>
  <c r="E110" i="6"/>
  <c r="C110" i="6"/>
  <c r="K110" i="6"/>
  <c r="K184" i="6"/>
  <c r="K5" i="5"/>
  <c r="F5" i="5"/>
  <c r="F144" i="5" s="1"/>
  <c r="F221" i="5" s="1"/>
  <c r="J5" i="4"/>
  <c r="J144" i="4" s="1"/>
  <c r="G40" i="4"/>
  <c r="F40" i="4"/>
  <c r="E40" i="4"/>
  <c r="D40" i="4"/>
  <c r="J40" i="4"/>
  <c r="F110" i="4"/>
  <c r="J5" i="3"/>
  <c r="I5" i="3"/>
  <c r="I144" i="3" s="1"/>
  <c r="I221" i="3" s="1"/>
  <c r="H5" i="3"/>
  <c r="G5" i="3"/>
  <c r="E5" i="3"/>
  <c r="C146" i="3"/>
  <c r="F5" i="2"/>
  <c r="E5" i="2"/>
  <c r="D5" i="2"/>
  <c r="D144" i="2" s="1"/>
  <c r="D221" i="2" s="1"/>
  <c r="C5" i="2"/>
  <c r="C144" i="2" s="1"/>
  <c r="C221" i="2" s="1"/>
  <c r="K5" i="2"/>
  <c r="D40" i="2"/>
  <c r="G146" i="2"/>
  <c r="C40" i="2"/>
  <c r="K40" i="2"/>
  <c r="G75" i="6"/>
  <c r="D40" i="5"/>
  <c r="J40" i="5"/>
  <c r="J222" i="5" s="1"/>
  <c r="F184" i="5"/>
  <c r="D75" i="4"/>
  <c r="E184" i="4"/>
  <c r="D184" i="4"/>
  <c r="C184" i="4"/>
  <c r="K184" i="4"/>
  <c r="I184" i="4"/>
  <c r="I223" i="4" s="1"/>
  <c r="J40" i="3"/>
  <c r="I40" i="3"/>
  <c r="H40" i="2"/>
  <c r="C5" i="1"/>
  <c r="K5" i="1"/>
  <c r="J5" i="1"/>
  <c r="I5" i="1"/>
  <c r="H5" i="1"/>
  <c r="H144" i="1" s="1"/>
  <c r="C110" i="1"/>
  <c r="K110" i="1"/>
  <c r="H5" i="9"/>
  <c r="E5" i="9"/>
  <c r="H40" i="9"/>
  <c r="G40" i="9"/>
  <c r="I75" i="9"/>
  <c r="H75" i="9"/>
  <c r="J110" i="9"/>
  <c r="I110" i="9"/>
  <c r="K180" i="9"/>
  <c r="I184" i="9"/>
  <c r="E184" i="8"/>
  <c r="I5" i="6"/>
  <c r="D5" i="6"/>
  <c r="I40" i="6"/>
  <c r="I222" i="6" s="1"/>
  <c r="E184" i="6"/>
  <c r="E223" i="6" s="1"/>
  <c r="E5" i="5"/>
  <c r="E40" i="5"/>
  <c r="I40" i="5"/>
  <c r="G75" i="5"/>
  <c r="E75" i="5"/>
  <c r="J75" i="5"/>
  <c r="J146" i="5"/>
  <c r="I110" i="4"/>
  <c r="H110" i="4"/>
  <c r="G110" i="4"/>
  <c r="D110" i="4"/>
  <c r="G40" i="3"/>
  <c r="D75" i="3"/>
  <c r="D144" i="3" s="1"/>
  <c r="D221" i="3" s="1"/>
  <c r="C75" i="3"/>
  <c r="K75" i="3"/>
  <c r="J75" i="3"/>
  <c r="I75" i="3"/>
  <c r="H146" i="3"/>
  <c r="J184" i="3"/>
  <c r="I184" i="3"/>
  <c r="H184" i="3"/>
  <c r="G184" i="3"/>
  <c r="H75" i="2"/>
  <c r="H222" i="2" s="1"/>
  <c r="G75" i="2"/>
  <c r="G144" i="2" s="1"/>
  <c r="F75" i="2"/>
  <c r="E75" i="2"/>
  <c r="K146" i="2"/>
  <c r="K184" i="2"/>
  <c r="I5" i="9"/>
  <c r="J75" i="9"/>
  <c r="G75" i="9"/>
  <c r="G222" i="9" s="1"/>
  <c r="H110" i="9"/>
  <c r="F110" i="8"/>
  <c r="J40" i="6"/>
  <c r="E40" i="6"/>
  <c r="E144" i="6" s="1"/>
  <c r="E221" i="6" s="1"/>
  <c r="I144" i="2"/>
  <c r="E5" i="1"/>
  <c r="K75" i="1"/>
  <c r="J40" i="9"/>
  <c r="J224" i="9" s="1"/>
  <c r="C75" i="9"/>
  <c r="C221" i="9" s="1"/>
  <c r="K75" i="9"/>
  <c r="K224" i="9" s="1"/>
  <c r="D110" i="9"/>
  <c r="D5" i="8"/>
  <c r="I5" i="8"/>
  <c r="G5" i="8"/>
  <c r="E40" i="8"/>
  <c r="J40" i="8"/>
  <c r="J222" i="8" s="1"/>
  <c r="H40" i="8"/>
  <c r="H224" i="8" s="1"/>
  <c r="F75" i="8"/>
  <c r="C75" i="8"/>
  <c r="K75" i="8"/>
  <c r="I75" i="8"/>
  <c r="G110" i="8"/>
  <c r="D110" i="8"/>
  <c r="J110" i="8"/>
  <c r="H5" i="7"/>
  <c r="H144" i="7" s="1"/>
  <c r="E5" i="7"/>
  <c r="C5" i="7"/>
  <c r="K5" i="7"/>
  <c r="H40" i="7"/>
  <c r="I75" i="7"/>
  <c r="J110" i="7"/>
  <c r="K40" i="6"/>
  <c r="K144" i="6" s="1"/>
  <c r="K221" i="6" s="1"/>
  <c r="F40" i="6"/>
  <c r="F224" i="6" s="1"/>
  <c r="K75" i="6"/>
  <c r="H184" i="6"/>
  <c r="C184" i="6"/>
  <c r="I110" i="5"/>
  <c r="G110" i="5"/>
  <c r="F110" i="3"/>
  <c r="I110" i="3"/>
  <c r="I110" i="2"/>
  <c r="H110" i="2"/>
  <c r="G110" i="2"/>
  <c r="F110" i="2"/>
  <c r="C146" i="2"/>
  <c r="J184" i="2"/>
  <c r="J224" i="2" s="1"/>
  <c r="D40" i="9"/>
  <c r="C110" i="9"/>
  <c r="F110" i="9"/>
  <c r="K5" i="8"/>
  <c r="K144" i="8" s="1"/>
  <c r="D40" i="8"/>
  <c r="H40" i="6"/>
  <c r="D184" i="6"/>
  <c r="K75" i="5"/>
  <c r="E110" i="4"/>
  <c r="E75" i="3"/>
  <c r="E110" i="3"/>
  <c r="F184" i="3"/>
  <c r="F224" i="3" s="1"/>
  <c r="E75" i="1"/>
  <c r="F40" i="1"/>
  <c r="E40" i="1"/>
  <c r="F110" i="1"/>
  <c r="E110" i="1"/>
  <c r="D110" i="1"/>
  <c r="E184" i="1"/>
  <c r="E223" i="1" s="1"/>
  <c r="D184" i="1"/>
  <c r="D184" i="9"/>
  <c r="E5" i="8"/>
  <c r="F40" i="8"/>
  <c r="G75" i="8"/>
  <c r="G224" i="8" s="1"/>
  <c r="H110" i="8"/>
  <c r="H184" i="8"/>
  <c r="H223" i="8" s="1"/>
  <c r="I5" i="7"/>
  <c r="I144" i="7" s="1"/>
  <c r="I221" i="7" s="1"/>
  <c r="D5" i="7"/>
  <c r="I40" i="7"/>
  <c r="G40" i="7"/>
  <c r="F40" i="7"/>
  <c r="D40" i="7"/>
  <c r="J75" i="7"/>
  <c r="J222" i="7" s="1"/>
  <c r="H75" i="7"/>
  <c r="H224" i="7" s="1"/>
  <c r="G75" i="7"/>
  <c r="G224" i="7" s="1"/>
  <c r="E75" i="7"/>
  <c r="E222" i="7" s="1"/>
  <c r="C110" i="7"/>
  <c r="K110" i="7"/>
  <c r="I110" i="7"/>
  <c r="H110" i="7"/>
  <c r="F110" i="7"/>
  <c r="C5" i="6"/>
  <c r="C75" i="6"/>
  <c r="J75" i="6"/>
  <c r="I75" i="6"/>
  <c r="H40" i="5"/>
  <c r="J110" i="5"/>
  <c r="F110" i="5"/>
  <c r="G184" i="5"/>
  <c r="J184" i="4"/>
  <c r="J224" i="4" s="1"/>
  <c r="J110" i="2"/>
  <c r="E110" i="2"/>
  <c r="D146" i="2"/>
  <c r="C219" i="7"/>
  <c r="C223" i="7"/>
  <c r="E224" i="9"/>
  <c r="E222" i="9"/>
  <c r="H223" i="7"/>
  <c r="H219" i="7"/>
  <c r="K223" i="6"/>
  <c r="K219" i="6"/>
  <c r="F144" i="1"/>
  <c r="I224" i="1"/>
  <c r="I222" i="1"/>
  <c r="H223" i="1"/>
  <c r="H219" i="1"/>
  <c r="G219" i="9"/>
  <c r="G223" i="9"/>
  <c r="F223" i="9"/>
  <c r="F219" i="9"/>
  <c r="I224" i="8"/>
  <c r="I222" i="8"/>
  <c r="C219" i="8"/>
  <c r="C223" i="8"/>
  <c r="K219" i="8"/>
  <c r="K223" i="8"/>
  <c r="E219" i="7"/>
  <c r="I219" i="7"/>
  <c r="I223" i="7"/>
  <c r="F144" i="9"/>
  <c r="F221" i="9" s="1"/>
  <c r="H219" i="9"/>
  <c r="H223" i="9"/>
  <c r="E223" i="9"/>
  <c r="E219" i="9"/>
  <c r="C219" i="9"/>
  <c r="K219" i="9"/>
  <c r="D219" i="8"/>
  <c r="D223" i="8"/>
  <c r="J223" i="8"/>
  <c r="J219" i="8"/>
  <c r="I223" i="8"/>
  <c r="I219" i="8"/>
  <c r="G223" i="8"/>
  <c r="G219" i="8"/>
  <c r="J224" i="5"/>
  <c r="G144" i="1"/>
  <c r="C144" i="1"/>
  <c r="C221" i="1" s="1"/>
  <c r="K144" i="1"/>
  <c r="J144" i="1"/>
  <c r="I144" i="1"/>
  <c r="I221" i="1" s="1"/>
  <c r="E144" i="9"/>
  <c r="E221" i="9" s="1"/>
  <c r="I219" i="9"/>
  <c r="I223" i="9"/>
  <c r="F144" i="8"/>
  <c r="F221" i="8" s="1"/>
  <c r="E219" i="8"/>
  <c r="E223" i="8"/>
  <c r="D144" i="6"/>
  <c r="E222" i="5"/>
  <c r="I222" i="5"/>
  <c r="I224" i="5"/>
  <c r="K222" i="1"/>
  <c r="K221" i="1"/>
  <c r="K224" i="1"/>
  <c r="J223" i="1"/>
  <c r="J219" i="1"/>
  <c r="F222" i="9"/>
  <c r="F224" i="9"/>
  <c r="D224" i="9"/>
  <c r="D222" i="9"/>
  <c r="D224" i="8"/>
  <c r="D222" i="8"/>
  <c r="C222" i="8"/>
  <c r="C224" i="8"/>
  <c r="K222" i="8"/>
  <c r="K221" i="8"/>
  <c r="K224" i="8"/>
  <c r="F144" i="7"/>
  <c r="D222" i="6"/>
  <c r="J224" i="6"/>
  <c r="J222" i="6"/>
  <c r="E222" i="6"/>
  <c r="G219" i="6"/>
  <c r="G223" i="6"/>
  <c r="D223" i="6"/>
  <c r="D219" i="6"/>
  <c r="J223" i="6"/>
  <c r="J219" i="6"/>
  <c r="C222" i="1"/>
  <c r="C224" i="1"/>
  <c r="J222" i="1"/>
  <c r="J221" i="1"/>
  <c r="J224" i="1"/>
  <c r="K219" i="1"/>
  <c r="K223" i="1"/>
  <c r="I223" i="1"/>
  <c r="I219" i="1"/>
  <c r="D144" i="1"/>
  <c r="D221" i="1" s="1"/>
  <c r="I144" i="8"/>
  <c r="I221" i="8" s="1"/>
  <c r="E224" i="8"/>
  <c r="E222" i="8"/>
  <c r="E144" i="7"/>
  <c r="E221" i="7" s="1"/>
  <c r="C144" i="7"/>
  <c r="C221" i="7" s="1"/>
  <c r="H223" i="6"/>
  <c r="H219" i="6"/>
  <c r="C223" i="6"/>
  <c r="C219" i="6"/>
  <c r="D224" i="1"/>
  <c r="D222" i="1"/>
  <c r="C219" i="1"/>
  <c r="C223" i="1"/>
  <c r="F222" i="1"/>
  <c r="F221" i="1"/>
  <c r="E222" i="1"/>
  <c r="E219" i="1"/>
  <c r="D219" i="1"/>
  <c r="D223" i="1"/>
  <c r="D223" i="9"/>
  <c r="D219" i="9"/>
  <c r="E144" i="8"/>
  <c r="E221" i="8" s="1"/>
  <c r="F224" i="8"/>
  <c r="F222" i="8"/>
  <c r="I222" i="7"/>
  <c r="I224" i="7"/>
  <c r="F224" i="7"/>
  <c r="F222" i="7"/>
  <c r="F221" i="7"/>
  <c r="D224" i="7"/>
  <c r="D222" i="7"/>
  <c r="H222" i="5"/>
  <c r="H224" i="5"/>
  <c r="H146" i="1"/>
  <c r="F180" i="1"/>
  <c r="F224" i="1" s="1"/>
  <c r="F219" i="1"/>
  <c r="D146" i="9"/>
  <c r="J219" i="9"/>
  <c r="H146" i="8"/>
  <c r="F219" i="8"/>
  <c r="F146" i="7"/>
  <c r="E180" i="7"/>
  <c r="E224" i="7" s="1"/>
  <c r="J5" i="5"/>
  <c r="E144" i="4"/>
  <c r="E221" i="4" s="1"/>
  <c r="D144" i="4"/>
  <c r="D221" i="4" s="1"/>
  <c r="J144" i="6"/>
  <c r="J221" i="6" s="1"/>
  <c r="I180" i="6"/>
  <c r="I223" i="6" s="1"/>
  <c r="F224" i="5"/>
  <c r="F222" i="5"/>
  <c r="G224" i="4"/>
  <c r="G222" i="4"/>
  <c r="F224" i="4"/>
  <c r="F222" i="4"/>
  <c r="E222" i="4"/>
  <c r="E224" i="4"/>
  <c r="D222" i="4"/>
  <c r="D224" i="4"/>
  <c r="J222" i="4"/>
  <c r="J221" i="4"/>
  <c r="G221" i="1"/>
  <c r="C222" i="6"/>
  <c r="D224" i="6"/>
  <c r="G224" i="5"/>
  <c r="G222" i="5"/>
  <c r="C224" i="4"/>
  <c r="C222" i="4"/>
  <c r="K224" i="4"/>
  <c r="K222" i="4"/>
  <c r="K221" i="4"/>
  <c r="F224" i="2"/>
  <c r="F222" i="2"/>
  <c r="E222" i="2"/>
  <c r="E224" i="2"/>
  <c r="D222" i="2"/>
  <c r="D224" i="2"/>
  <c r="C146" i="1"/>
  <c r="K146" i="1"/>
  <c r="H221" i="1"/>
  <c r="G222" i="1"/>
  <c r="G146" i="9"/>
  <c r="K222" i="9"/>
  <c r="C146" i="8"/>
  <c r="K146" i="8"/>
  <c r="G222" i="8"/>
  <c r="I146" i="7"/>
  <c r="C222" i="7"/>
  <c r="I110" i="6"/>
  <c r="D221" i="6"/>
  <c r="G223" i="5"/>
  <c r="G219" i="5"/>
  <c r="G144" i="4"/>
  <c r="G221" i="4" s="1"/>
  <c r="H224" i="4"/>
  <c r="F219" i="4"/>
  <c r="F223" i="4"/>
  <c r="E219" i="4"/>
  <c r="E223" i="4"/>
  <c r="D223" i="4"/>
  <c r="D219" i="4"/>
  <c r="C223" i="4"/>
  <c r="C219" i="4"/>
  <c r="K223" i="4"/>
  <c r="K219" i="4"/>
  <c r="C222" i="3"/>
  <c r="K224" i="3"/>
  <c r="K222" i="3"/>
  <c r="I222" i="3"/>
  <c r="I224" i="3"/>
  <c r="H224" i="2"/>
  <c r="C224" i="2"/>
  <c r="C222" i="2"/>
  <c r="K224" i="2"/>
  <c r="K222" i="2"/>
  <c r="H222" i="1"/>
  <c r="H75" i="6"/>
  <c r="H224" i="6" s="1"/>
  <c r="E146" i="5"/>
  <c r="E180" i="5"/>
  <c r="E224" i="5" s="1"/>
  <c r="C219" i="5"/>
  <c r="C223" i="5"/>
  <c r="H144" i="4"/>
  <c r="H221" i="4" s="1"/>
  <c r="G224" i="3"/>
  <c r="G222" i="3"/>
  <c r="J219" i="3"/>
  <c r="J223" i="3"/>
  <c r="I219" i="3"/>
  <c r="I223" i="3"/>
  <c r="H223" i="3"/>
  <c r="H219" i="3"/>
  <c r="G223" i="3"/>
  <c r="G219" i="3"/>
  <c r="J184" i="7"/>
  <c r="G40" i="6"/>
  <c r="G144" i="6" s="1"/>
  <c r="D75" i="5"/>
  <c r="D223" i="5"/>
  <c r="C144" i="4"/>
  <c r="C221" i="4" s="1"/>
  <c r="K219" i="3"/>
  <c r="K223" i="3"/>
  <c r="F223" i="3"/>
  <c r="F219" i="3"/>
  <c r="F219" i="2"/>
  <c r="F223" i="2"/>
  <c r="E219" i="2"/>
  <c r="E223" i="2"/>
  <c r="D223" i="2"/>
  <c r="D219" i="2"/>
  <c r="C223" i="2"/>
  <c r="C219" i="2"/>
  <c r="K223" i="2"/>
  <c r="K219" i="2"/>
  <c r="F219" i="7"/>
  <c r="F5" i="6"/>
  <c r="C40" i="5"/>
  <c r="K40" i="5"/>
  <c r="K144" i="5" s="1"/>
  <c r="K219" i="5"/>
  <c r="K223" i="5"/>
  <c r="J219" i="5"/>
  <c r="J223" i="5"/>
  <c r="H223" i="5"/>
  <c r="H219" i="5"/>
  <c r="E223" i="5"/>
  <c r="E219" i="5"/>
  <c r="G219" i="2"/>
  <c r="G223" i="2"/>
  <c r="J223" i="2"/>
  <c r="J219" i="2"/>
  <c r="G219" i="7"/>
  <c r="F184" i="6"/>
  <c r="I219" i="6"/>
  <c r="F223" i="5"/>
  <c r="F219" i="5"/>
  <c r="J219" i="4"/>
  <c r="C144" i="3"/>
  <c r="C221" i="3" s="1"/>
  <c r="F146" i="3"/>
  <c r="D219" i="3"/>
  <c r="J146" i="2"/>
  <c r="H219" i="2"/>
  <c r="I180" i="4"/>
  <c r="I219" i="2"/>
  <c r="I221" i="4"/>
  <c r="H222" i="4"/>
  <c r="G223" i="4"/>
  <c r="D222" i="3"/>
  <c r="I221" i="2"/>
  <c r="I222" i="4"/>
  <c r="F221" i="3"/>
  <c r="I222" i="2"/>
  <c r="F222" i="3"/>
  <c r="J222" i="2"/>
  <c r="H221" i="9" l="1"/>
  <c r="J223" i="4"/>
  <c r="C224" i="6"/>
  <c r="J144" i="5"/>
  <c r="J221" i="5" s="1"/>
  <c r="E224" i="1"/>
  <c r="K222" i="6"/>
  <c r="E219" i="6"/>
  <c r="G144" i="9"/>
  <c r="G221" i="9" s="1"/>
  <c r="E144" i="2"/>
  <c r="E221" i="2" s="1"/>
  <c r="G144" i="5"/>
  <c r="G221" i="5" s="1"/>
  <c r="C144" i="6"/>
  <c r="C221" i="6" s="1"/>
  <c r="K224" i="7"/>
  <c r="I224" i="4"/>
  <c r="C224" i="3"/>
  <c r="K224" i="6"/>
  <c r="H222" i="8"/>
  <c r="J222" i="9"/>
  <c r="G224" i="9"/>
  <c r="K223" i="7"/>
  <c r="G144" i="8"/>
  <c r="G221" i="8" s="1"/>
  <c r="E144" i="1"/>
  <c r="E221" i="1" s="1"/>
  <c r="I144" i="9"/>
  <c r="I221" i="9" s="1"/>
  <c r="I144" i="6"/>
  <c r="I221" i="6" s="1"/>
  <c r="F144" i="2"/>
  <c r="F221" i="2" s="1"/>
  <c r="H144" i="5"/>
  <c r="H221" i="5" s="1"/>
  <c r="K144" i="9"/>
  <c r="K221" i="9" s="1"/>
  <c r="J144" i="9"/>
  <c r="J221" i="9" s="1"/>
  <c r="J222" i="3"/>
  <c r="I219" i="4"/>
  <c r="G221" i="2"/>
  <c r="H224" i="3"/>
  <c r="H221" i="7"/>
  <c r="I144" i="5"/>
  <c r="I221" i="5" s="1"/>
  <c r="C144" i="8"/>
  <c r="C221" i="8" s="1"/>
  <c r="C224" i="9"/>
  <c r="K144" i="3"/>
  <c r="K221" i="3" s="1"/>
  <c r="G223" i="1"/>
  <c r="G219" i="1"/>
  <c r="H144" i="2"/>
  <c r="J224" i="3"/>
  <c r="C222" i="9"/>
  <c r="G222" i="2"/>
  <c r="G221" i="7"/>
  <c r="H219" i="8"/>
  <c r="H222" i="7"/>
  <c r="J224" i="8"/>
  <c r="E224" i="6"/>
  <c r="J144" i="8"/>
  <c r="J221" i="8" s="1"/>
  <c r="I222" i="9"/>
  <c r="H222" i="9"/>
  <c r="D219" i="7"/>
  <c r="D144" i="8"/>
  <c r="D221" i="8" s="1"/>
  <c r="E144" i="3"/>
  <c r="E221" i="3" s="1"/>
  <c r="E224" i="3"/>
  <c r="F144" i="6"/>
  <c r="F221" i="6" s="1"/>
  <c r="C223" i="3"/>
  <c r="H221" i="2"/>
  <c r="G224" i="2"/>
  <c r="G222" i="7"/>
  <c r="F222" i="6"/>
  <c r="H224" i="9"/>
  <c r="E223" i="7"/>
  <c r="H144" i="9"/>
  <c r="G144" i="3"/>
  <c r="G221" i="3" s="1"/>
  <c r="H144" i="8"/>
  <c r="H221" i="8" s="1"/>
  <c r="J144" i="3"/>
  <c r="J221" i="3" s="1"/>
  <c r="D224" i="5"/>
  <c r="E222" i="3"/>
  <c r="K144" i="7"/>
  <c r="K221" i="7" s="1"/>
  <c r="D144" i="7"/>
  <c r="D221" i="7" s="1"/>
  <c r="E144" i="5"/>
  <c r="E221" i="5" s="1"/>
  <c r="K144" i="2"/>
  <c r="K221" i="2" s="1"/>
  <c r="H144" i="3"/>
  <c r="H221" i="3" s="1"/>
  <c r="G144" i="7"/>
  <c r="D144" i="5"/>
  <c r="D221" i="5" s="1"/>
  <c r="F223" i="1"/>
  <c r="H222" i="6"/>
  <c r="H144" i="6"/>
  <c r="H221" i="6" s="1"/>
  <c r="G224" i="6"/>
  <c r="G222" i="6"/>
  <c r="G221" i="6"/>
  <c r="K224" i="5"/>
  <c r="K222" i="5"/>
  <c r="K221" i="5"/>
  <c r="J219" i="7"/>
  <c r="J223" i="7"/>
  <c r="I224" i="6"/>
  <c r="D222" i="5"/>
  <c r="J224" i="7"/>
  <c r="C224" i="5"/>
  <c r="C222" i="5"/>
  <c r="F219" i="6"/>
  <c r="F223" i="6"/>
  <c r="C144" i="5"/>
  <c r="C221" i="5" s="1"/>
</calcChain>
</file>

<file path=xl/sharedStrings.xml><?xml version="1.0" encoding="utf-8"?>
<sst xmlns="http://schemas.openxmlformats.org/spreadsheetml/2006/main" count="3924" uniqueCount="90">
  <si>
    <t>Eastern Cape: Buffalo City (BUF) - Table A9 Asset Management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</si>
  <si>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</si>
  <si>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</si>
  <si>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</si>
  <si>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</si>
  <si>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</si>
  <si>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</si>
  <si>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</si>
  <si>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</si>
  <si>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</si>
  <si>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</si>
  <si>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</si>
  <si>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</si>
  <si>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</si>
  <si>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</si>
  <si>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</si>
  <si>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</si>
  <si>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</si>
  <si>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</si>
  <si>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</si>
  <si>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</si>
  <si>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</si>
  <si>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</si>
  <si>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</si>
  <si>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</si>
  <si>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</si>
  <si>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</si>
  <si>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</si>
  <si>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</si>
  <si>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</si>
  <si>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</si>
  <si>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</si>
  <si>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</si>
  <si>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</si>
  <si>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</si>
  <si>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</si>
  <si>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</si>
  <si>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</si>
  <si>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</si>
  <si>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</si>
  <si>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</si>
  <si>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</si>
  <si>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</si>
  <si>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</si>
  <si>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</si>
  <si>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</si>
  <si>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</si>
  <si>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</si>
  <si>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</si>
  <si>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Mature</t>
  </si>
  <si>
    <t>Immature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</si>
  <si>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</si>
  <si>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</si>
  <si>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</si>
  <si>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</si>
  <si>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</si>
  <si>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</si>
  <si>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</si>
  <si>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</si>
  <si>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</si>
  <si>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</si>
  <si>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</si>
  <si>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</si>
  <si>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</si>
  <si>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</si>
  <si>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</si>
  <si>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</si>
  <si>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Eastern Cape: Nelson Mandela Bay (NMA) - Table A9 Asset Management ( All ) for 4th Quarter ended 30 June 2024 (Figures Finalised as at 2024/07/29)</t>
  </si>
  <si>
    <t>Free State: Mangaung (MAN) - Table A9 Asset Management ( All ) for 4th Quarter ended 30 June 2024 (Figures Finalised as at 2024/07/29)</t>
  </si>
  <si>
    <t>Gauteng: City of Ekurhuleni (EKU) - Table A9 Asset Management ( All ) for 4th Quarter ended 30 June 2024 (Figures Finalised as at 2024/07/29)</t>
  </si>
  <si>
    <t>Gauteng: City of Johannesburg (JHB) - Table A9 Asset Management ( All ) for 4th Quarter ended 30 June 2024 (Figures Finalised as at 2024/07/29)</t>
  </si>
  <si>
    <t>Gauteng: City of Tshwane (TSH) - Table A9 Asset Management ( All ) for 4th Quarter ended 30 June 2024 (Figures Finalised as at 2024/07/29)</t>
  </si>
  <si>
    <t>Kwazulu-Natal: eThekwini (ETH) - Table A9 Asset Management ( All ) for 4th Quarter ended 30 June 2024 (Figures Finalised as at 2024/07/29)</t>
  </si>
  <si>
    <t>Western Cape: Cape Town (CPT) - Table A9 Asset Management ( All ) for 4th Quarter ended 30 June 2024 (Figures Finalised as at 2024/07/29)</t>
  </si>
  <si>
    <t>Summary - Table A9 Asset Management ( All ) for 4th Quarter ended 30 June 2024 (Figures Finalised as at 2024/07/29)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</si>
  <si>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</si>
  <si>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</si>
  <si>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</si>
  <si>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</si>
  <si>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</si>
  <si>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</si>
  <si>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</si>
  <si>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</si>
  <si>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</si>
  <si>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</si>
  <si>
    <t>Living Resources</t>
  </si>
  <si>
    <t>Renewal and upgrading of Existing Assets as % of total capex</t>
  </si>
  <si>
    <t>Renewal and upgrading of Existing Assets as % of deprecn</t>
  </si>
  <si>
    <t>R&amp;M as a % of PPE &amp; Investment Property</t>
  </si>
  <si>
    <t>Renewal and upgrading and R&amp;M as a % of PPE and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</si>
</sst>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- &quot;?_);_(@_)"/>
    <numFmt numFmtId="166" formatCode="_(* #,##0,_);_(* \(#,##0,\);_(* &quot;–&quot;?_);_(@_)"/>
    <numFmt numFmtId="167" formatCode="0.0%"/>
    <numFmt numFmtId="168" formatCode="#,###,;\(#,###,\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165" fontId="4" fillId="0" borderId="13" xfId="1" applyNumberFormat="1" applyFont="1" applyFill="1" applyBorder="1" applyProtection="1"/>
    <xf numFmtId="165" fontId="4" fillId="0" borderId="14" xfId="1" applyNumberFormat="1" applyFont="1" applyFill="1" applyBorder="1" applyProtection="1"/>
    <xf numFmtId="165" fontId="4" fillId="0" borderId="15" xfId="1" applyNumberFormat="1" applyFont="1" applyFill="1" applyBorder="1" applyProtection="1"/>
    <xf numFmtId="165" fontId="4" fillId="0" borderId="0" xfId="1" applyNumberFormat="1" applyFont="1" applyFill="1" applyBorder="1" applyProtection="1"/>
    <xf numFmtId="165" fontId="4" fillId="0" borderId="12" xfId="1" applyNumberFormat="1" applyFont="1" applyFill="1" applyBorder="1" applyProtection="1"/>
    <xf numFmtId="167" fontId="6" fillId="0" borderId="13" xfId="2" applyNumberFormat="1" applyFont="1" applyFill="1" applyBorder="1" applyAlignment="1" applyProtection="1">
      <alignment horizontal="center"/>
    </xf>
    <xf numFmtId="167" fontId="6" fillId="0" borderId="14" xfId="2" applyNumberFormat="1" applyFont="1" applyFill="1" applyBorder="1" applyAlignment="1" applyProtection="1">
      <alignment horizontal="center"/>
    </xf>
    <xf numFmtId="167" fontId="6" fillId="0" borderId="15" xfId="2" applyNumberFormat="1" applyFont="1" applyFill="1" applyBorder="1" applyAlignment="1" applyProtection="1">
      <alignment horizontal="center"/>
    </xf>
    <xf numFmtId="167" fontId="6" fillId="0" borderId="0" xfId="2" applyNumberFormat="1" applyFont="1" applyFill="1" applyBorder="1" applyAlignment="1" applyProtection="1">
      <alignment horizontal="center"/>
    </xf>
    <xf numFmtId="167" fontId="6" fillId="0" borderId="12" xfId="2" applyNumberFormat="1" applyFont="1" applyFill="1" applyBorder="1" applyAlignment="1" applyProtection="1">
      <alignment horizontal="center"/>
    </xf>
    <xf numFmtId="0" fontId="8" fillId="0" borderId="0" xfId="0" applyFont="1"/>
    <xf numFmtId="0" fontId="4" fillId="0" borderId="0" xfId="0" applyFont="1" applyAlignment="1">
      <alignment horizontal="center"/>
    </xf>
    <xf numFmtId="168" fontId="3" fillId="0" borderId="0" xfId="0" applyNumberFormat="1" applyFont="1"/>
    <xf numFmtId="0" fontId="6" fillId="0" borderId="0" xfId="0" quotePrefix="1" applyFont="1"/>
    <xf numFmtId="0" fontId="6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/>
    <xf numFmtId="0" fontId="4" fillId="0" borderId="13" xfId="0" applyFont="1" applyBorder="1" applyAlignment="1">
      <alignment horizontal="center"/>
    </xf>
    <xf numFmtId="165" fontId="3" fillId="0" borderId="13" xfId="0" applyNumberFormat="1" applyFont="1" applyBorder="1"/>
    <xf numFmtId="165" fontId="3" fillId="0" borderId="14" xfId="0" applyNumberFormat="1" applyFont="1" applyBorder="1"/>
    <xf numFmtId="165" fontId="3" fillId="0" borderId="15" xfId="0" applyNumberFormat="1" applyFont="1" applyBorder="1"/>
    <xf numFmtId="165" fontId="3" fillId="0" borderId="0" xfId="0" applyNumberFormat="1" applyFont="1"/>
    <xf numFmtId="165" fontId="3" fillId="0" borderId="12" xfId="0" applyNumberFormat="1" applyFont="1" applyBorder="1"/>
    <xf numFmtId="0" fontId="5" fillId="0" borderId="12" xfId="0" applyFont="1" applyBorder="1" applyAlignment="1">
      <alignment horizontal="left" indent="1"/>
    </xf>
    <xf numFmtId="0" fontId="6" fillId="0" borderId="12" xfId="0" applyFont="1" applyBorder="1" applyAlignment="1">
      <alignment horizontal="left" indent="3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5" xfId="0" applyNumberFormat="1" applyFont="1" applyBorder="1"/>
    <xf numFmtId="165" fontId="4" fillId="0" borderId="0" xfId="0" applyNumberFormat="1" applyFont="1"/>
    <xf numFmtId="165" fontId="4" fillId="0" borderId="12" xfId="0" applyNumberFormat="1" applyFont="1" applyBorder="1"/>
    <xf numFmtId="165" fontId="4" fillId="0" borderId="16" xfId="0" applyNumberFormat="1" applyFont="1" applyBorder="1"/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9" xfId="0" applyNumberFormat="1" applyFont="1" applyBorder="1"/>
    <xf numFmtId="165" fontId="4" fillId="0" borderId="20" xfId="0" applyNumberFormat="1" applyFont="1" applyBorder="1"/>
    <xf numFmtId="0" fontId="3" fillId="0" borderId="12" xfId="0" applyFont="1" applyBorder="1" applyAlignment="1">
      <alignment horizontal="left" indent="2"/>
    </xf>
    <xf numFmtId="0" fontId="4" fillId="0" borderId="12" xfId="0" applyFont="1" applyBorder="1" applyAlignment="1">
      <alignment horizontal="left" indent="3"/>
    </xf>
    <xf numFmtId="0" fontId="4" fillId="0" borderId="21" xfId="0" applyFont="1" applyBorder="1" applyAlignment="1">
      <alignment horizontal="center"/>
    </xf>
    <xf numFmtId="165" fontId="3" fillId="0" borderId="22" xfId="0" applyNumberFormat="1" applyFont="1" applyBorder="1"/>
    <xf numFmtId="165" fontId="3" fillId="0" borderId="23" xfId="0" applyNumberFormat="1" applyFont="1" applyBorder="1"/>
    <xf numFmtId="165" fontId="3" fillId="0" borderId="24" xfId="0" applyNumberFormat="1" applyFont="1" applyBorder="1"/>
    <xf numFmtId="165" fontId="3" fillId="0" borderId="25" xfId="0" applyNumberFormat="1" applyFont="1" applyBorder="1"/>
    <xf numFmtId="165" fontId="3" fillId="0" borderId="26" xfId="0" applyNumberFormat="1" applyFont="1" applyBorder="1"/>
    <xf numFmtId="165" fontId="3" fillId="0" borderId="27" xfId="0" applyNumberFormat="1" applyFont="1" applyBorder="1"/>
    <xf numFmtId="165" fontId="3" fillId="0" borderId="28" xfId="0" applyNumberFormat="1" applyFont="1" applyBorder="1"/>
    <xf numFmtId="165" fontId="3" fillId="0" borderId="29" xfId="0" applyNumberFormat="1" applyFont="1" applyBorder="1"/>
    <xf numFmtId="165" fontId="3" fillId="0" borderId="30" xfId="0" applyNumberFormat="1" applyFont="1" applyBorder="1"/>
    <xf numFmtId="165" fontId="3" fillId="0" borderId="31" xfId="0" applyNumberFormat="1" applyFont="1" applyBorder="1"/>
    <xf numFmtId="0" fontId="4" fillId="0" borderId="12" xfId="0" applyFont="1" applyBorder="1"/>
    <xf numFmtId="0" fontId="3" fillId="0" borderId="32" xfId="0" applyFont="1" applyBorder="1"/>
    <xf numFmtId="0" fontId="4" fillId="0" borderId="33" xfId="0" applyFont="1" applyBorder="1" applyAlignment="1">
      <alignment horizontal="center"/>
    </xf>
    <xf numFmtId="165" fontId="3" fillId="0" borderId="33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165" fontId="3" fillId="0" borderId="36" xfId="0" applyNumberFormat="1" applyFont="1" applyBorder="1"/>
    <xf numFmtId="165" fontId="3" fillId="0" borderId="32" xfId="0" applyNumberFormat="1" applyFont="1" applyBorder="1"/>
    <xf numFmtId="0" fontId="4" fillId="0" borderId="15" xfId="0" applyFont="1" applyBorder="1" applyAlignment="1">
      <alignment horizontal="left" indent="1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0" fontId="5" fillId="0" borderId="15" xfId="0" applyFont="1" applyBorder="1" applyAlignment="1">
      <alignment horizontal="left" indent="1"/>
    </xf>
    <xf numFmtId="0" fontId="3" fillId="0" borderId="15" xfId="0" applyFont="1" applyBorder="1" applyAlignment="1">
      <alignment horizontal="left" indent="2"/>
    </xf>
    <xf numFmtId="0" fontId="3" fillId="0" borderId="35" xfId="0" applyFont="1" applyBorder="1"/>
    <xf numFmtId="0" fontId="3" fillId="0" borderId="37" xfId="0" applyFont="1" applyBorder="1"/>
    <xf numFmtId="0" fontId="4" fillId="0" borderId="3" xfId="0" applyFont="1" applyBorder="1" applyAlignment="1">
      <alignment horizontal="center"/>
    </xf>
    <xf numFmtId="166" fontId="3" fillId="0" borderId="3" xfId="0" applyNumberFormat="1" applyFont="1" applyBorder="1"/>
    <xf numFmtId="166" fontId="3" fillId="0" borderId="38" xfId="0" applyNumberFormat="1" applyFont="1" applyBorder="1"/>
    <xf numFmtId="166" fontId="3" fillId="0" borderId="37" xfId="0" applyNumberFormat="1" applyFont="1" applyBorder="1"/>
    <xf numFmtId="166" fontId="3" fillId="0" borderId="39" xfId="0" applyNumberFormat="1" applyFont="1" applyBorder="1"/>
    <xf numFmtId="166" fontId="3" fillId="0" borderId="2" xfId="0" applyNumberFormat="1" applyFont="1" applyBorder="1"/>
    <xf numFmtId="166" fontId="3" fillId="0" borderId="40" xfId="0" applyNumberFormat="1" applyFont="1" applyBorder="1"/>
    <xf numFmtId="0" fontId="7" fillId="0" borderId="15" xfId="0" applyFont="1" applyBorder="1"/>
    <xf numFmtId="0" fontId="6" fillId="0" borderId="13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8" fontId="3" fillId="0" borderId="9" xfId="0" applyNumberFormat="1" applyFont="1" applyBorder="1"/>
    <xf numFmtId="168" fontId="3" fillId="0" borderId="10" xfId="0" applyNumberFormat="1" applyFont="1" applyBorder="1"/>
    <xf numFmtId="168" fontId="3" fillId="0" borderId="8" xfId="0" applyNumberFormat="1" applyFont="1" applyBorder="1"/>
    <xf numFmtId="168" fontId="3" fillId="0" borderId="1" xfId="0" applyNumberFormat="1" applyFont="1" applyBorder="1"/>
    <xf numFmtId="168" fontId="3" fillId="0" borderId="41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3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0" t="s">
        <v>74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12053114142</v>
      </c>
      <c r="D5" s="29">
        <f t="shared" ref="D5:K5" si="0">D15+D18+D19+D22+D25+D26+SUM(D29:D35)+D38</f>
        <v>9543828317</v>
      </c>
      <c r="E5" s="30">
        <f t="shared" si="0"/>
        <v>20037583956</v>
      </c>
      <c r="F5" s="31">
        <f t="shared" si="0"/>
        <v>19066888432</v>
      </c>
      <c r="G5" s="29">
        <f t="shared" si="0"/>
        <v>18246507462</v>
      </c>
      <c r="H5" s="32">
        <f t="shared" si="0"/>
        <v>18246507462</v>
      </c>
      <c r="I5" s="33">
        <f t="shared" si="0"/>
        <v>19562851861</v>
      </c>
      <c r="J5" s="29">
        <f t="shared" si="0"/>
        <v>20778829432</v>
      </c>
      <c r="K5" s="30">
        <f t="shared" si="0"/>
        <v>19097321605</v>
      </c>
    </row>
    <row r="6" spans="1:11" ht="13.15" customHeight="1" x14ac:dyDescent="0.25">
      <c r="A6" s="35" t="s">
        <v>19</v>
      </c>
      <c r="B6" s="28" t="s">
        <v>20</v>
      </c>
      <c r="C6" s="36">
        <v>2724727223</v>
      </c>
      <c r="D6" s="36">
        <v>2332038948</v>
      </c>
      <c r="E6" s="37">
        <v>2874731450</v>
      </c>
      <c r="F6" s="38">
        <v>4887785055</v>
      </c>
      <c r="G6" s="36">
        <v>4803730326</v>
      </c>
      <c r="H6" s="39">
        <v>4803730326</v>
      </c>
      <c r="I6" s="40">
        <v>5548325831</v>
      </c>
      <c r="J6" s="36">
        <v>5999538995</v>
      </c>
      <c r="K6" s="37">
        <v>4330560004</v>
      </c>
    </row>
    <row r="7" spans="1:11" ht="13.15" customHeight="1" x14ac:dyDescent="0.25">
      <c r="A7" s="35" t="s">
        <v>21</v>
      </c>
      <c r="B7" s="28" t="s">
        <v>20</v>
      </c>
      <c r="C7" s="36">
        <v>95409465</v>
      </c>
      <c r="D7" s="36">
        <v>117151436</v>
      </c>
      <c r="E7" s="37">
        <v>243063092</v>
      </c>
      <c r="F7" s="38">
        <v>863138955</v>
      </c>
      <c r="G7" s="36">
        <v>984596521</v>
      </c>
      <c r="H7" s="39">
        <v>984596521</v>
      </c>
      <c r="I7" s="40">
        <v>469067250</v>
      </c>
      <c r="J7" s="36">
        <v>480276444</v>
      </c>
      <c r="K7" s="37">
        <v>519917761</v>
      </c>
    </row>
    <row r="8" spans="1:11" ht="13.15" customHeight="1" x14ac:dyDescent="0.25">
      <c r="A8" s="35" t="s">
        <v>22</v>
      </c>
      <c r="B8" s="28" t="s">
        <v>20</v>
      </c>
      <c r="C8" s="36">
        <v>1646921990</v>
      </c>
      <c r="D8" s="36">
        <v>1336254880</v>
      </c>
      <c r="E8" s="37">
        <v>1592188509</v>
      </c>
      <c r="F8" s="38">
        <v>1785716096</v>
      </c>
      <c r="G8" s="36">
        <v>1797242017</v>
      </c>
      <c r="H8" s="39">
        <v>1797242017</v>
      </c>
      <c r="I8" s="40">
        <v>1831194417</v>
      </c>
      <c r="J8" s="36">
        <v>1817629409</v>
      </c>
      <c r="K8" s="37">
        <v>2066723779</v>
      </c>
    </row>
    <row r="9" spans="1:11" ht="13.15" customHeight="1" x14ac:dyDescent="0.25">
      <c r="A9" s="35" t="s">
        <v>23</v>
      </c>
      <c r="B9" s="28" t="s">
        <v>20</v>
      </c>
      <c r="C9" s="36">
        <v>1762336080</v>
      </c>
      <c r="D9" s="36">
        <v>1053262050</v>
      </c>
      <c r="E9" s="37">
        <v>1306333546</v>
      </c>
      <c r="F9" s="38">
        <v>2562959186</v>
      </c>
      <c r="G9" s="36">
        <v>2434815480</v>
      </c>
      <c r="H9" s="39">
        <v>2434815480</v>
      </c>
      <c r="I9" s="40">
        <v>3063958964</v>
      </c>
      <c r="J9" s="36">
        <v>3246718306</v>
      </c>
      <c r="K9" s="37">
        <v>3205394095</v>
      </c>
    </row>
    <row r="10" spans="1:11" ht="13.15" customHeight="1" x14ac:dyDescent="0.25">
      <c r="A10" s="35" t="s">
        <v>24</v>
      </c>
      <c r="B10" s="28" t="s">
        <v>20</v>
      </c>
      <c r="C10" s="36">
        <v>657421408</v>
      </c>
      <c r="D10" s="36">
        <v>124127139</v>
      </c>
      <c r="E10" s="37">
        <v>847875740</v>
      </c>
      <c r="F10" s="38">
        <v>1609293353</v>
      </c>
      <c r="G10" s="36">
        <v>1562503353</v>
      </c>
      <c r="H10" s="39">
        <v>1562503353</v>
      </c>
      <c r="I10" s="40">
        <v>1496158519</v>
      </c>
      <c r="J10" s="36">
        <v>1665807022</v>
      </c>
      <c r="K10" s="37">
        <v>2045639462</v>
      </c>
    </row>
    <row r="11" spans="1:11" ht="13.15" customHeight="1" x14ac:dyDescent="0.25">
      <c r="A11" s="35" t="s">
        <v>25</v>
      </c>
      <c r="B11" s="28" t="s">
        <v>20</v>
      </c>
      <c r="C11" s="36">
        <v>230924818</v>
      </c>
      <c r="D11" s="36">
        <v>288258086</v>
      </c>
      <c r="E11" s="37">
        <v>467538212</v>
      </c>
      <c r="F11" s="38">
        <v>590721980</v>
      </c>
      <c r="G11" s="36">
        <v>550587890</v>
      </c>
      <c r="H11" s="39">
        <v>550587890</v>
      </c>
      <c r="I11" s="40">
        <v>510428553</v>
      </c>
      <c r="J11" s="36">
        <v>530535349</v>
      </c>
      <c r="K11" s="37">
        <v>581164381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>
        <v>76909911</v>
      </c>
      <c r="D13" s="1">
        <v>144025669</v>
      </c>
      <c r="E13" s="2">
        <v>51269458</v>
      </c>
      <c r="F13" s="3">
        <v>20861000</v>
      </c>
      <c r="G13" s="1">
        <v>20307193</v>
      </c>
      <c r="H13" s="4">
        <v>20307193</v>
      </c>
      <c r="I13" s="5">
        <v>4000000</v>
      </c>
      <c r="J13" s="1">
        <v>4000000</v>
      </c>
      <c r="K13" s="2">
        <v>7252000</v>
      </c>
    </row>
    <row r="14" spans="1:11" ht="13.15" customHeight="1" x14ac:dyDescent="0.25">
      <c r="A14" s="35" t="s">
        <v>28</v>
      </c>
      <c r="B14" s="28" t="s">
        <v>20</v>
      </c>
      <c r="C14" s="41">
        <v>144197653</v>
      </c>
      <c r="D14" s="41">
        <v>85413140</v>
      </c>
      <c r="E14" s="42">
        <v>114852243</v>
      </c>
      <c r="F14" s="43">
        <v>212661822</v>
      </c>
      <c r="G14" s="41">
        <v>216515274</v>
      </c>
      <c r="H14" s="44">
        <v>216515274</v>
      </c>
      <c r="I14" s="45">
        <v>129368750</v>
      </c>
      <c r="J14" s="41">
        <v>118980000</v>
      </c>
      <c r="K14" s="42">
        <v>99570000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7338848548</v>
      </c>
      <c r="D15" s="29">
        <f t="shared" ref="D15:K15" si="1">SUM(D6:D14)</f>
        <v>5480531348</v>
      </c>
      <c r="E15" s="30">
        <f t="shared" si="1"/>
        <v>7497852250</v>
      </c>
      <c r="F15" s="31">
        <f t="shared" si="1"/>
        <v>12533137447</v>
      </c>
      <c r="G15" s="29">
        <f t="shared" si="1"/>
        <v>12370298054</v>
      </c>
      <c r="H15" s="32">
        <f t="shared" si="1"/>
        <v>12370298054</v>
      </c>
      <c r="I15" s="33">
        <f t="shared" si="1"/>
        <v>13052502284</v>
      </c>
      <c r="J15" s="29">
        <f t="shared" si="1"/>
        <v>13863485525</v>
      </c>
      <c r="K15" s="30">
        <f t="shared" si="1"/>
        <v>12856221482</v>
      </c>
    </row>
    <row r="16" spans="1:11" ht="13.15" customHeight="1" x14ac:dyDescent="0.25">
      <c r="A16" s="47" t="s">
        <v>31</v>
      </c>
      <c r="B16" s="48" t="s">
        <v>20</v>
      </c>
      <c r="C16" s="36">
        <v>587469985</v>
      </c>
      <c r="D16" s="36">
        <v>622650053</v>
      </c>
      <c r="E16" s="37">
        <v>702940280</v>
      </c>
      <c r="F16" s="38">
        <v>1097183871</v>
      </c>
      <c r="G16" s="36">
        <v>995957102</v>
      </c>
      <c r="H16" s="39">
        <v>995957102</v>
      </c>
      <c r="I16" s="40">
        <v>946451395</v>
      </c>
      <c r="J16" s="36">
        <v>1133536803</v>
      </c>
      <c r="K16" s="37">
        <v>1104623228</v>
      </c>
    </row>
    <row r="17" spans="1:11" ht="13.15" customHeight="1" x14ac:dyDescent="0.25">
      <c r="A17" s="47" t="s">
        <v>32</v>
      </c>
      <c r="B17" s="28" t="s">
        <v>20</v>
      </c>
      <c r="C17" s="41">
        <v>66382628</v>
      </c>
      <c r="D17" s="41">
        <v>114430874</v>
      </c>
      <c r="E17" s="42">
        <v>117417742</v>
      </c>
      <c r="F17" s="43">
        <v>81731070</v>
      </c>
      <c r="G17" s="41">
        <v>42470742</v>
      </c>
      <c r="H17" s="44">
        <v>42470742</v>
      </c>
      <c r="I17" s="45">
        <v>24750000</v>
      </c>
      <c r="J17" s="41">
        <v>45043012</v>
      </c>
      <c r="K17" s="42">
        <v>61924456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653852613</v>
      </c>
      <c r="D18" s="49">
        <f t="shared" ref="D18:K18" si="2">SUM(D16:D17)</f>
        <v>737080927</v>
      </c>
      <c r="E18" s="50">
        <f t="shared" si="2"/>
        <v>820358022</v>
      </c>
      <c r="F18" s="51">
        <f t="shared" si="2"/>
        <v>1178914941</v>
      </c>
      <c r="G18" s="49">
        <f t="shared" si="2"/>
        <v>1038427844</v>
      </c>
      <c r="H18" s="52">
        <f t="shared" si="2"/>
        <v>1038427844</v>
      </c>
      <c r="I18" s="53">
        <f t="shared" si="2"/>
        <v>971201395</v>
      </c>
      <c r="J18" s="49">
        <f t="shared" si="2"/>
        <v>1178579815</v>
      </c>
      <c r="K18" s="50">
        <f t="shared" si="2"/>
        <v>1166547684</v>
      </c>
    </row>
    <row r="19" spans="1:11" ht="13.15" customHeight="1" x14ac:dyDescent="0.25">
      <c r="A19" s="46" t="s">
        <v>83</v>
      </c>
      <c r="B19" s="28" t="s">
        <v>20</v>
      </c>
      <c r="C19" s="36">
        <v>18271061</v>
      </c>
      <c r="D19" s="36">
        <v>1258604</v>
      </c>
      <c r="E19" s="37">
        <v>3759006</v>
      </c>
      <c r="F19" s="38">
        <v>2008000</v>
      </c>
      <c r="G19" s="36">
        <v>5984335</v>
      </c>
      <c r="H19" s="39">
        <v>5984335</v>
      </c>
      <c r="I19" s="40">
        <v>1008000</v>
      </c>
      <c r="J19" s="36">
        <v>2008000</v>
      </c>
      <c r="K19" s="37">
        <v>2058000</v>
      </c>
    </row>
    <row r="20" spans="1:11" ht="13.15" customHeight="1" x14ac:dyDescent="0.25">
      <c r="A20" s="47" t="s">
        <v>34</v>
      </c>
      <c r="B20" s="28" t="s">
        <v>20</v>
      </c>
      <c r="C20" s="1">
        <v>23066000</v>
      </c>
      <c r="D20" s="1"/>
      <c r="E20" s="2">
        <v>-10913</v>
      </c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>
        <v>18528860</v>
      </c>
      <c r="D21" s="41">
        <v>-43649638</v>
      </c>
      <c r="E21" s="42">
        <v>-74436715</v>
      </c>
      <c r="F21" s="43">
        <v>25100000</v>
      </c>
      <c r="G21" s="41">
        <v>25100000</v>
      </c>
      <c r="H21" s="44">
        <v>25100000</v>
      </c>
      <c r="I21" s="45">
        <v>13081241</v>
      </c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41594860</v>
      </c>
      <c r="D22" s="29">
        <f t="shared" si="3"/>
        <v>-43649638</v>
      </c>
      <c r="E22" s="30">
        <f t="shared" si="3"/>
        <v>-74447628</v>
      </c>
      <c r="F22" s="31">
        <f t="shared" si="3"/>
        <v>25100000</v>
      </c>
      <c r="G22" s="29">
        <f t="shared" si="3"/>
        <v>25100000</v>
      </c>
      <c r="H22" s="32">
        <f t="shared" si="3"/>
        <v>25100000</v>
      </c>
      <c r="I22" s="33">
        <f t="shared" si="3"/>
        <v>13081241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346910601</v>
      </c>
      <c r="D23" s="36">
        <v>200241156</v>
      </c>
      <c r="E23" s="37">
        <v>8255332710</v>
      </c>
      <c r="F23" s="38">
        <v>473712717</v>
      </c>
      <c r="G23" s="36">
        <v>280326595</v>
      </c>
      <c r="H23" s="39">
        <v>280326595</v>
      </c>
      <c r="I23" s="40">
        <v>642526881</v>
      </c>
      <c r="J23" s="36">
        <v>408909143</v>
      </c>
      <c r="K23" s="37">
        <v>381442441</v>
      </c>
    </row>
    <row r="24" spans="1:11" ht="13.15" customHeight="1" x14ac:dyDescent="0.25">
      <c r="A24" s="47" t="s">
        <v>38</v>
      </c>
      <c r="B24" s="28" t="s">
        <v>20</v>
      </c>
      <c r="C24" s="41">
        <v>594636320</v>
      </c>
      <c r="D24" s="41">
        <v>710340539</v>
      </c>
      <c r="E24" s="42">
        <v>725291533</v>
      </c>
      <c r="F24" s="43">
        <v>1130121852</v>
      </c>
      <c r="G24" s="41">
        <v>972771919</v>
      </c>
      <c r="H24" s="44">
        <v>972771919</v>
      </c>
      <c r="I24" s="45">
        <v>901448794</v>
      </c>
      <c r="J24" s="41">
        <v>1278736029</v>
      </c>
      <c r="K24" s="42">
        <v>1277487670</v>
      </c>
    </row>
    <row r="25" spans="1:11" ht="13.15" customHeight="1" x14ac:dyDescent="0.25">
      <c r="A25" s="46" t="s">
        <v>84</v>
      </c>
      <c r="B25" s="28" t="s">
        <v>30</v>
      </c>
      <c r="C25" s="49">
        <f t="shared" ref="C25:K25" si="4">SUM(C23:C24)</f>
        <v>941546921</v>
      </c>
      <c r="D25" s="49">
        <f t="shared" si="4"/>
        <v>910581695</v>
      </c>
      <c r="E25" s="50">
        <f t="shared" si="4"/>
        <v>8980624243</v>
      </c>
      <c r="F25" s="51">
        <f t="shared" si="4"/>
        <v>1603834569</v>
      </c>
      <c r="G25" s="49">
        <f t="shared" si="4"/>
        <v>1253098514</v>
      </c>
      <c r="H25" s="52">
        <f t="shared" si="4"/>
        <v>1253098514</v>
      </c>
      <c r="I25" s="53">
        <f t="shared" si="4"/>
        <v>1543975675</v>
      </c>
      <c r="J25" s="49">
        <f t="shared" si="4"/>
        <v>1687645172</v>
      </c>
      <c r="K25" s="50">
        <f t="shared" si="4"/>
        <v>1658930111</v>
      </c>
    </row>
    <row r="26" spans="1:11" ht="13.15" customHeight="1" x14ac:dyDescent="0.25">
      <c r="A26" s="46" t="s">
        <v>39</v>
      </c>
      <c r="B26" s="28" t="s">
        <v>20</v>
      </c>
      <c r="C26" s="36">
        <v>77000</v>
      </c>
      <c r="D26" s="36">
        <v>591362</v>
      </c>
      <c r="E26" s="37">
        <v>591362</v>
      </c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>
        <v>85175000</v>
      </c>
      <c r="D27" s="1">
        <v>151380</v>
      </c>
      <c r="E27" s="2">
        <v>104020</v>
      </c>
      <c r="F27" s="3"/>
      <c r="G27" s="1"/>
      <c r="H27" s="4"/>
      <c r="I27" s="5">
        <v>2763000</v>
      </c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257577778</v>
      </c>
      <c r="D28" s="41">
        <v>290411183</v>
      </c>
      <c r="E28" s="42">
        <v>165173166</v>
      </c>
      <c r="F28" s="43">
        <v>245243408</v>
      </c>
      <c r="G28" s="41">
        <v>506319277</v>
      </c>
      <c r="H28" s="44">
        <v>506319277</v>
      </c>
      <c r="I28" s="45">
        <v>437334176</v>
      </c>
      <c r="J28" s="41">
        <v>1207924298</v>
      </c>
      <c r="K28" s="42">
        <v>722011160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342752778</v>
      </c>
      <c r="D29" s="29">
        <f t="shared" si="5"/>
        <v>290562563</v>
      </c>
      <c r="E29" s="30">
        <f t="shared" si="5"/>
        <v>165277186</v>
      </c>
      <c r="F29" s="31">
        <f t="shared" si="5"/>
        <v>245243408</v>
      </c>
      <c r="G29" s="29">
        <f t="shared" si="5"/>
        <v>506319277</v>
      </c>
      <c r="H29" s="32">
        <f t="shared" si="5"/>
        <v>506319277</v>
      </c>
      <c r="I29" s="33">
        <f t="shared" si="5"/>
        <v>440097176</v>
      </c>
      <c r="J29" s="29">
        <f t="shared" si="5"/>
        <v>1207924298</v>
      </c>
      <c r="K29" s="30">
        <f t="shared" si="5"/>
        <v>722011160</v>
      </c>
    </row>
    <row r="30" spans="1:11" ht="13.15" customHeight="1" x14ac:dyDescent="0.25">
      <c r="A30" s="46" t="s">
        <v>43</v>
      </c>
      <c r="B30" s="28" t="s">
        <v>20</v>
      </c>
      <c r="C30" s="1">
        <v>436505399</v>
      </c>
      <c r="D30" s="1">
        <v>620134262</v>
      </c>
      <c r="E30" s="2">
        <v>666220384</v>
      </c>
      <c r="F30" s="3">
        <v>449584835</v>
      </c>
      <c r="G30" s="1">
        <v>453884265</v>
      </c>
      <c r="H30" s="4">
        <v>453884265</v>
      </c>
      <c r="I30" s="5">
        <v>765264706</v>
      </c>
      <c r="J30" s="1">
        <v>557883189</v>
      </c>
      <c r="K30" s="2">
        <v>284492437</v>
      </c>
    </row>
    <row r="31" spans="1:11" ht="13.15" customHeight="1" x14ac:dyDescent="0.25">
      <c r="A31" s="46" t="s">
        <v>44</v>
      </c>
      <c r="B31" s="28" t="s">
        <v>20</v>
      </c>
      <c r="C31" s="36">
        <v>142022894</v>
      </c>
      <c r="D31" s="36">
        <v>101192725</v>
      </c>
      <c r="E31" s="37">
        <v>70716392</v>
      </c>
      <c r="F31" s="38">
        <v>549451386</v>
      </c>
      <c r="G31" s="36">
        <v>162641012</v>
      </c>
      <c r="H31" s="39">
        <v>162641012</v>
      </c>
      <c r="I31" s="40">
        <v>264235161</v>
      </c>
      <c r="J31" s="36">
        <v>210357090</v>
      </c>
      <c r="K31" s="37">
        <v>219141067</v>
      </c>
    </row>
    <row r="32" spans="1:11" ht="13.15" customHeight="1" x14ac:dyDescent="0.25">
      <c r="A32" s="46" t="s">
        <v>45</v>
      </c>
      <c r="B32" s="28" t="s">
        <v>20</v>
      </c>
      <c r="C32" s="36">
        <v>537101187</v>
      </c>
      <c r="D32" s="36">
        <v>350948497</v>
      </c>
      <c r="E32" s="37">
        <v>373204317</v>
      </c>
      <c r="F32" s="38">
        <v>894667360</v>
      </c>
      <c r="G32" s="36">
        <v>813372362</v>
      </c>
      <c r="H32" s="39">
        <v>813372362</v>
      </c>
      <c r="I32" s="40">
        <v>903817562</v>
      </c>
      <c r="J32" s="36">
        <v>695406417</v>
      </c>
      <c r="K32" s="37">
        <v>515094169</v>
      </c>
    </row>
    <row r="33" spans="1:11" ht="13.15" customHeight="1" x14ac:dyDescent="0.25">
      <c r="A33" s="46" t="s">
        <v>46</v>
      </c>
      <c r="B33" s="48" t="s">
        <v>20</v>
      </c>
      <c r="C33" s="36">
        <v>1569512614</v>
      </c>
      <c r="D33" s="36">
        <v>858459331</v>
      </c>
      <c r="E33" s="37">
        <v>1382969528</v>
      </c>
      <c r="F33" s="38">
        <v>1349586646</v>
      </c>
      <c r="G33" s="36">
        <v>1359695139</v>
      </c>
      <c r="H33" s="39">
        <v>1359695139</v>
      </c>
      <c r="I33" s="40">
        <v>1425168154</v>
      </c>
      <c r="J33" s="36">
        <v>1247688628</v>
      </c>
      <c r="K33" s="37">
        <v>1580541446</v>
      </c>
    </row>
    <row r="34" spans="1:11" ht="13.15" customHeight="1" x14ac:dyDescent="0.25">
      <c r="A34" s="46" t="s">
        <v>47</v>
      </c>
      <c r="B34" s="28" t="s">
        <v>20</v>
      </c>
      <c r="C34" s="36">
        <v>23065451</v>
      </c>
      <c r="D34" s="36">
        <v>234370641</v>
      </c>
      <c r="E34" s="37">
        <v>148595544</v>
      </c>
      <c r="F34" s="38">
        <v>233359840</v>
      </c>
      <c r="G34" s="36">
        <v>256186660</v>
      </c>
      <c r="H34" s="39">
        <v>256186660</v>
      </c>
      <c r="I34" s="40">
        <v>181300507</v>
      </c>
      <c r="J34" s="36">
        <v>126176298</v>
      </c>
      <c r="K34" s="37">
        <v>91084049</v>
      </c>
    </row>
    <row r="35" spans="1:11" ht="13.15" customHeight="1" x14ac:dyDescent="0.25">
      <c r="A35" s="46" t="s">
        <v>48</v>
      </c>
      <c r="B35" s="28" t="s">
        <v>20</v>
      </c>
      <c r="C35" s="36">
        <v>7962816</v>
      </c>
      <c r="D35" s="36">
        <v>1766000</v>
      </c>
      <c r="E35" s="37">
        <v>1863350</v>
      </c>
      <c r="F35" s="38">
        <v>2000000</v>
      </c>
      <c r="G35" s="36">
        <v>1500000</v>
      </c>
      <c r="H35" s="39">
        <v>1500000</v>
      </c>
      <c r="I35" s="40">
        <v>1200000</v>
      </c>
      <c r="J35" s="36">
        <v>1675000</v>
      </c>
      <c r="K35" s="37">
        <v>1200000</v>
      </c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85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30337777133</v>
      </c>
      <c r="D40" s="29">
        <f t="shared" ref="D40:K40" si="7">D50+D53+D54+D57+D60+D61+SUM(D64:D70)+D73</f>
        <v>29576119755</v>
      </c>
      <c r="E40" s="30">
        <f t="shared" si="7"/>
        <v>35751369224</v>
      </c>
      <c r="F40" s="31">
        <f t="shared" si="7"/>
        <v>7833996756</v>
      </c>
      <c r="G40" s="29">
        <f t="shared" si="7"/>
        <v>8189089694</v>
      </c>
      <c r="H40" s="32">
        <f t="shared" si="7"/>
        <v>8189089694</v>
      </c>
      <c r="I40" s="33">
        <f t="shared" si="7"/>
        <v>8542743575</v>
      </c>
      <c r="J40" s="29">
        <f t="shared" si="7"/>
        <v>8019152596</v>
      </c>
      <c r="K40" s="30">
        <f t="shared" si="7"/>
        <v>7713650440</v>
      </c>
    </row>
    <row r="41" spans="1:11" ht="13.15" customHeight="1" x14ac:dyDescent="0.25">
      <c r="A41" s="35" t="s">
        <v>19</v>
      </c>
      <c r="B41" s="28" t="s">
        <v>20</v>
      </c>
      <c r="C41" s="36">
        <v>2915040082</v>
      </c>
      <c r="D41" s="36">
        <v>2151244570</v>
      </c>
      <c r="E41" s="37">
        <v>7243326478</v>
      </c>
      <c r="F41" s="38">
        <v>1231887041</v>
      </c>
      <c r="G41" s="36">
        <v>1400714240</v>
      </c>
      <c r="H41" s="39">
        <v>1400714240</v>
      </c>
      <c r="I41" s="40">
        <v>1225368951</v>
      </c>
      <c r="J41" s="36">
        <v>1162166050</v>
      </c>
      <c r="K41" s="37">
        <v>1273627188</v>
      </c>
    </row>
    <row r="42" spans="1:11" ht="13.15" customHeight="1" x14ac:dyDescent="0.25">
      <c r="A42" s="35" t="s">
        <v>21</v>
      </c>
      <c r="B42" s="28" t="s">
        <v>20</v>
      </c>
      <c r="C42" s="36">
        <v>85473366</v>
      </c>
      <c r="D42" s="36">
        <v>168916258</v>
      </c>
      <c r="E42" s="37">
        <v>183780493</v>
      </c>
      <c r="F42" s="38">
        <v>159033547</v>
      </c>
      <c r="G42" s="36">
        <v>96597974</v>
      </c>
      <c r="H42" s="39">
        <v>96597974</v>
      </c>
      <c r="I42" s="40">
        <v>95036507</v>
      </c>
      <c r="J42" s="36">
        <v>103739841</v>
      </c>
      <c r="K42" s="37">
        <v>45080228</v>
      </c>
    </row>
    <row r="43" spans="1:11" ht="13.15" customHeight="1" x14ac:dyDescent="0.25">
      <c r="A43" s="35" t="s">
        <v>22</v>
      </c>
      <c r="B43" s="28" t="s">
        <v>20</v>
      </c>
      <c r="C43" s="36">
        <v>1147172339</v>
      </c>
      <c r="D43" s="36">
        <v>1357731831</v>
      </c>
      <c r="E43" s="37">
        <v>1693149241</v>
      </c>
      <c r="F43" s="38">
        <v>1753255203</v>
      </c>
      <c r="G43" s="36">
        <v>1958276918</v>
      </c>
      <c r="H43" s="39">
        <v>1958276918</v>
      </c>
      <c r="I43" s="40">
        <v>1716942163</v>
      </c>
      <c r="J43" s="36">
        <v>1593547579</v>
      </c>
      <c r="K43" s="37">
        <v>1730917070</v>
      </c>
    </row>
    <row r="44" spans="1:11" ht="13.15" customHeight="1" x14ac:dyDescent="0.25">
      <c r="A44" s="35" t="s">
        <v>23</v>
      </c>
      <c r="B44" s="28" t="s">
        <v>20</v>
      </c>
      <c r="C44" s="36">
        <v>1161845619</v>
      </c>
      <c r="D44" s="36">
        <v>990030449</v>
      </c>
      <c r="E44" s="37">
        <v>965128177</v>
      </c>
      <c r="F44" s="38">
        <v>1181865077</v>
      </c>
      <c r="G44" s="36">
        <v>1259594595</v>
      </c>
      <c r="H44" s="39">
        <v>1259594595</v>
      </c>
      <c r="I44" s="40">
        <v>1517451850</v>
      </c>
      <c r="J44" s="36">
        <v>1605093074</v>
      </c>
      <c r="K44" s="37">
        <v>1515048376</v>
      </c>
    </row>
    <row r="45" spans="1:11" ht="13.15" customHeight="1" x14ac:dyDescent="0.25">
      <c r="A45" s="35" t="s">
        <v>24</v>
      </c>
      <c r="B45" s="28" t="s">
        <v>20</v>
      </c>
      <c r="C45" s="36">
        <v>369529159</v>
      </c>
      <c r="D45" s="36">
        <v>524367882</v>
      </c>
      <c r="E45" s="37">
        <v>918302779</v>
      </c>
      <c r="F45" s="38">
        <v>1255336594</v>
      </c>
      <c r="G45" s="36">
        <v>1400624835</v>
      </c>
      <c r="H45" s="39">
        <v>1400624835</v>
      </c>
      <c r="I45" s="40">
        <v>1950619703</v>
      </c>
      <c r="J45" s="36">
        <v>1402118607</v>
      </c>
      <c r="K45" s="37">
        <v>1007434667</v>
      </c>
    </row>
    <row r="46" spans="1:11" ht="13.15" customHeight="1" x14ac:dyDescent="0.25">
      <c r="A46" s="35" t="s">
        <v>25</v>
      </c>
      <c r="B46" s="28" t="s">
        <v>20</v>
      </c>
      <c r="C46" s="36">
        <v>172781559</v>
      </c>
      <c r="D46" s="36">
        <v>141957721</v>
      </c>
      <c r="E46" s="37">
        <v>46793009</v>
      </c>
      <c r="F46" s="38">
        <v>91134170</v>
      </c>
      <c r="G46" s="36">
        <v>86639544</v>
      </c>
      <c r="H46" s="39">
        <v>86639544</v>
      </c>
      <c r="I46" s="40">
        <v>174624483</v>
      </c>
      <c r="J46" s="36">
        <v>221442299</v>
      </c>
      <c r="K46" s="37">
        <v>304998210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>
        <v>3524392</v>
      </c>
      <c r="D48" s="1"/>
      <c r="E48" s="2"/>
      <c r="F48" s="3"/>
      <c r="G48" s="1"/>
      <c r="H48" s="4"/>
      <c r="I48" s="5"/>
      <c r="J48" s="1"/>
      <c r="K48" s="2">
        <v>5000000</v>
      </c>
    </row>
    <row r="49" spans="1:11" ht="13.15" customHeight="1" x14ac:dyDescent="0.25">
      <c r="A49" s="35" t="s">
        <v>28</v>
      </c>
      <c r="B49" s="28" t="s">
        <v>20</v>
      </c>
      <c r="C49" s="41">
        <v>371750366</v>
      </c>
      <c r="D49" s="41">
        <v>268972054</v>
      </c>
      <c r="E49" s="42">
        <v>269051112</v>
      </c>
      <c r="F49" s="43">
        <v>206797298</v>
      </c>
      <c r="G49" s="41">
        <v>215820631</v>
      </c>
      <c r="H49" s="44">
        <v>215820631</v>
      </c>
      <c r="I49" s="45">
        <v>180062309</v>
      </c>
      <c r="J49" s="41">
        <v>203150889</v>
      </c>
      <c r="K49" s="42">
        <v>171030146</v>
      </c>
    </row>
    <row r="50" spans="1:11" ht="13.15" customHeight="1" x14ac:dyDescent="0.25">
      <c r="A50" s="46" t="s">
        <v>29</v>
      </c>
      <c r="B50" s="28" t="s">
        <v>30</v>
      </c>
      <c r="C50" s="29">
        <f>SUM(C41:C49)</f>
        <v>6227116882</v>
      </c>
      <c r="D50" s="29">
        <f t="shared" ref="D50:K50" si="8">SUM(D41:D49)</f>
        <v>5603220765</v>
      </c>
      <c r="E50" s="30">
        <f t="shared" si="8"/>
        <v>11319531289</v>
      </c>
      <c r="F50" s="31">
        <f t="shared" si="8"/>
        <v>5879308930</v>
      </c>
      <c r="G50" s="29">
        <f t="shared" si="8"/>
        <v>6418268737</v>
      </c>
      <c r="H50" s="32">
        <f t="shared" si="8"/>
        <v>6418268737</v>
      </c>
      <c r="I50" s="33">
        <f t="shared" si="8"/>
        <v>6860105966</v>
      </c>
      <c r="J50" s="29">
        <f t="shared" si="8"/>
        <v>6291258339</v>
      </c>
      <c r="K50" s="30">
        <f t="shared" si="8"/>
        <v>6053135885</v>
      </c>
    </row>
    <row r="51" spans="1:11" ht="13.15" customHeight="1" x14ac:dyDescent="0.25">
      <c r="A51" s="47" t="s">
        <v>31</v>
      </c>
      <c r="B51" s="48" t="s">
        <v>20</v>
      </c>
      <c r="C51" s="36">
        <v>298324851</v>
      </c>
      <c r="D51" s="36">
        <v>203807891</v>
      </c>
      <c r="E51" s="37">
        <v>281012420</v>
      </c>
      <c r="F51" s="38">
        <v>138409293</v>
      </c>
      <c r="G51" s="36">
        <v>134519794</v>
      </c>
      <c r="H51" s="39">
        <v>134519794</v>
      </c>
      <c r="I51" s="40">
        <v>175854167</v>
      </c>
      <c r="J51" s="36">
        <v>211289596</v>
      </c>
      <c r="K51" s="37">
        <v>218578956</v>
      </c>
    </row>
    <row r="52" spans="1:11" ht="13.15" customHeight="1" x14ac:dyDescent="0.25">
      <c r="A52" s="47" t="s">
        <v>32</v>
      </c>
      <c r="B52" s="28" t="s">
        <v>20</v>
      </c>
      <c r="C52" s="41">
        <v>69021879</v>
      </c>
      <c r="D52" s="41">
        <v>39797261</v>
      </c>
      <c r="E52" s="42">
        <v>61974663</v>
      </c>
      <c r="F52" s="43">
        <v>29823000</v>
      </c>
      <c r="G52" s="41">
        <v>38243000</v>
      </c>
      <c r="H52" s="44">
        <v>38243000</v>
      </c>
      <c r="I52" s="45">
        <v>105851000</v>
      </c>
      <c r="J52" s="41">
        <v>62996398</v>
      </c>
      <c r="K52" s="42">
        <v>38700000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367346730</v>
      </c>
      <c r="D53" s="49">
        <f t="shared" si="9"/>
        <v>243605152</v>
      </c>
      <c r="E53" s="50">
        <f t="shared" si="9"/>
        <v>342987083</v>
      </c>
      <c r="F53" s="51">
        <f t="shared" si="9"/>
        <v>168232293</v>
      </c>
      <c r="G53" s="49">
        <f t="shared" si="9"/>
        <v>172762794</v>
      </c>
      <c r="H53" s="52">
        <f t="shared" si="9"/>
        <v>172762794</v>
      </c>
      <c r="I53" s="53">
        <f t="shared" si="9"/>
        <v>281705167</v>
      </c>
      <c r="J53" s="49">
        <f t="shared" si="9"/>
        <v>274285994</v>
      </c>
      <c r="K53" s="50">
        <f t="shared" si="9"/>
        <v>257278956</v>
      </c>
    </row>
    <row r="54" spans="1:11" ht="13.15" customHeight="1" x14ac:dyDescent="0.25">
      <c r="A54" s="46" t="s">
        <v>83</v>
      </c>
      <c r="B54" s="28" t="s">
        <v>20</v>
      </c>
      <c r="C54" s="36">
        <v>7157649</v>
      </c>
      <c r="D54" s="36"/>
      <c r="E54" s="37">
        <v>224466255</v>
      </c>
      <c r="F54" s="38">
        <v>750000</v>
      </c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>
        <v>852785585</v>
      </c>
      <c r="D55" s="1">
        <v>593114038</v>
      </c>
      <c r="E55" s="2">
        <v>542911809</v>
      </c>
      <c r="F55" s="3">
        <v>497591000</v>
      </c>
      <c r="G55" s="1">
        <v>364029511</v>
      </c>
      <c r="H55" s="4">
        <v>364029511</v>
      </c>
      <c r="I55" s="5">
        <v>496611321</v>
      </c>
      <c r="J55" s="1">
        <v>524433348</v>
      </c>
      <c r="K55" s="2">
        <v>587588348</v>
      </c>
    </row>
    <row r="56" spans="1:11" ht="13.15" customHeight="1" x14ac:dyDescent="0.25">
      <c r="A56" s="47" t="s">
        <v>35</v>
      </c>
      <c r="B56" s="28" t="s">
        <v>20</v>
      </c>
      <c r="C56" s="41">
        <v>117886531</v>
      </c>
      <c r="D56" s="41"/>
      <c r="E56" s="42">
        <v>14200000</v>
      </c>
      <c r="F56" s="43">
        <v>8500000</v>
      </c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970672116</v>
      </c>
      <c r="D57" s="29">
        <f t="shared" si="10"/>
        <v>593114038</v>
      </c>
      <c r="E57" s="30">
        <f t="shared" si="10"/>
        <v>557111809</v>
      </c>
      <c r="F57" s="31">
        <f t="shared" si="10"/>
        <v>506091000</v>
      </c>
      <c r="G57" s="29">
        <f t="shared" si="10"/>
        <v>364029511</v>
      </c>
      <c r="H57" s="32">
        <f t="shared" si="10"/>
        <v>364029511</v>
      </c>
      <c r="I57" s="33">
        <f t="shared" si="10"/>
        <v>496611321</v>
      </c>
      <c r="J57" s="29">
        <f t="shared" si="10"/>
        <v>524433348</v>
      </c>
      <c r="K57" s="30">
        <f t="shared" si="10"/>
        <v>587588348</v>
      </c>
    </row>
    <row r="58" spans="1:11" ht="13.15" customHeight="1" x14ac:dyDescent="0.25">
      <c r="A58" s="47" t="s">
        <v>37</v>
      </c>
      <c r="B58" s="48" t="s">
        <v>20</v>
      </c>
      <c r="C58" s="36">
        <v>140601259</v>
      </c>
      <c r="D58" s="36">
        <v>233661097</v>
      </c>
      <c r="E58" s="37">
        <v>92339972</v>
      </c>
      <c r="F58" s="38">
        <v>93039341</v>
      </c>
      <c r="G58" s="36">
        <v>82211482</v>
      </c>
      <c r="H58" s="39">
        <v>82211482</v>
      </c>
      <c r="I58" s="40">
        <v>49166235</v>
      </c>
      <c r="J58" s="36">
        <v>87090524</v>
      </c>
      <c r="K58" s="37">
        <v>105780000</v>
      </c>
    </row>
    <row r="59" spans="1:11" ht="13.15" customHeight="1" x14ac:dyDescent="0.25">
      <c r="A59" s="47" t="s">
        <v>38</v>
      </c>
      <c r="B59" s="28" t="s">
        <v>20</v>
      </c>
      <c r="C59" s="41">
        <v>50809090</v>
      </c>
      <c r="D59" s="41">
        <v>67212218</v>
      </c>
      <c r="E59" s="42">
        <v>56882933</v>
      </c>
      <c r="F59" s="43">
        <v>208000000</v>
      </c>
      <c r="G59" s="41">
        <v>93566629</v>
      </c>
      <c r="H59" s="44">
        <v>93566629</v>
      </c>
      <c r="I59" s="45">
        <v>67017675</v>
      </c>
      <c r="J59" s="41">
        <v>61641865</v>
      </c>
      <c r="K59" s="42">
        <v>83553825</v>
      </c>
    </row>
    <row r="60" spans="1:11" ht="13.15" customHeight="1" x14ac:dyDescent="0.25">
      <c r="A60" s="46" t="s">
        <v>84</v>
      </c>
      <c r="B60" s="28" t="s">
        <v>30</v>
      </c>
      <c r="C60" s="49">
        <f t="shared" ref="C60:K60" si="11">SUM(C58:C59)</f>
        <v>191410349</v>
      </c>
      <c r="D60" s="49">
        <f t="shared" si="11"/>
        <v>300873315</v>
      </c>
      <c r="E60" s="50">
        <f t="shared" si="11"/>
        <v>149222905</v>
      </c>
      <c r="F60" s="51">
        <f t="shared" si="11"/>
        <v>301039341</v>
      </c>
      <c r="G60" s="49">
        <f t="shared" si="11"/>
        <v>175778111</v>
      </c>
      <c r="H60" s="52">
        <f t="shared" si="11"/>
        <v>175778111</v>
      </c>
      <c r="I60" s="53">
        <f t="shared" si="11"/>
        <v>116183910</v>
      </c>
      <c r="J60" s="49">
        <f t="shared" si="11"/>
        <v>148732389</v>
      </c>
      <c r="K60" s="50">
        <f t="shared" si="11"/>
        <v>189333825</v>
      </c>
    </row>
    <row r="61" spans="1:11" ht="13.15" customHeight="1" x14ac:dyDescent="0.25">
      <c r="A61" s="46" t="s">
        <v>39</v>
      </c>
      <c r="B61" s="28" t="s">
        <v>20</v>
      </c>
      <c r="C61" s="36">
        <v>11268700</v>
      </c>
      <c r="D61" s="36">
        <v>886075</v>
      </c>
      <c r="E61" s="37">
        <v>886075</v>
      </c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>
        <v>676492</v>
      </c>
      <c r="D62" s="1">
        <v>255022</v>
      </c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129373611</v>
      </c>
      <c r="D63" s="41">
        <v>17973755</v>
      </c>
      <c r="E63" s="42">
        <v>35734251</v>
      </c>
      <c r="F63" s="43">
        <v>22063000</v>
      </c>
      <c r="G63" s="41">
        <v>28036929</v>
      </c>
      <c r="H63" s="44">
        <v>28036929</v>
      </c>
      <c r="I63" s="45">
        <v>33966000</v>
      </c>
      <c r="J63" s="41">
        <v>35872000</v>
      </c>
      <c r="K63" s="42">
        <v>20125000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130050103</v>
      </c>
      <c r="D64" s="29">
        <f t="shared" si="12"/>
        <v>18228777</v>
      </c>
      <c r="E64" s="30">
        <f t="shared" si="12"/>
        <v>35734251</v>
      </c>
      <c r="F64" s="31">
        <f t="shared" si="12"/>
        <v>22063000</v>
      </c>
      <c r="G64" s="29">
        <f t="shared" si="12"/>
        <v>28036929</v>
      </c>
      <c r="H64" s="32">
        <f t="shared" si="12"/>
        <v>28036929</v>
      </c>
      <c r="I64" s="33">
        <f t="shared" si="12"/>
        <v>33966000</v>
      </c>
      <c r="J64" s="29">
        <f t="shared" si="12"/>
        <v>35872000</v>
      </c>
      <c r="K64" s="30">
        <f t="shared" si="12"/>
        <v>20125000</v>
      </c>
    </row>
    <row r="65" spans="1:11" ht="13.15" customHeight="1" x14ac:dyDescent="0.25">
      <c r="A65" s="46" t="s">
        <v>43</v>
      </c>
      <c r="B65" s="28" t="s">
        <v>20</v>
      </c>
      <c r="C65" s="1">
        <v>46285812</v>
      </c>
      <c r="D65" s="1">
        <v>89838876</v>
      </c>
      <c r="E65" s="2">
        <v>108200496</v>
      </c>
      <c r="F65" s="3">
        <v>138188896</v>
      </c>
      <c r="G65" s="1">
        <v>179883610</v>
      </c>
      <c r="H65" s="4">
        <v>179883610</v>
      </c>
      <c r="I65" s="5">
        <v>137875148</v>
      </c>
      <c r="J65" s="1">
        <v>109214737</v>
      </c>
      <c r="K65" s="2">
        <v>100108965</v>
      </c>
    </row>
    <row r="66" spans="1:11" ht="13.15" customHeight="1" x14ac:dyDescent="0.25">
      <c r="A66" s="46" t="s">
        <v>44</v>
      </c>
      <c r="B66" s="28" t="s">
        <v>20</v>
      </c>
      <c r="C66" s="36">
        <v>3157007</v>
      </c>
      <c r="D66" s="36">
        <v>6327026</v>
      </c>
      <c r="E66" s="37">
        <v>4409911</v>
      </c>
      <c r="F66" s="38">
        <v>47161526</v>
      </c>
      <c r="G66" s="36">
        <v>47436074</v>
      </c>
      <c r="H66" s="39">
        <v>47436074</v>
      </c>
      <c r="I66" s="40">
        <v>39663135</v>
      </c>
      <c r="J66" s="36">
        <v>42993231</v>
      </c>
      <c r="K66" s="37">
        <v>27336054</v>
      </c>
    </row>
    <row r="67" spans="1:11" ht="13.15" customHeight="1" x14ac:dyDescent="0.25">
      <c r="A67" s="46" t="s">
        <v>45</v>
      </c>
      <c r="B67" s="28" t="s">
        <v>20</v>
      </c>
      <c r="C67" s="36">
        <v>22231396994</v>
      </c>
      <c r="D67" s="36">
        <v>22285724554</v>
      </c>
      <c r="E67" s="37">
        <v>22541526870</v>
      </c>
      <c r="F67" s="38">
        <v>174374807</v>
      </c>
      <c r="G67" s="36">
        <v>178316677</v>
      </c>
      <c r="H67" s="39">
        <v>178316677</v>
      </c>
      <c r="I67" s="40">
        <v>147049126</v>
      </c>
      <c r="J67" s="36">
        <v>174163162</v>
      </c>
      <c r="K67" s="37">
        <v>138021328</v>
      </c>
    </row>
    <row r="68" spans="1:11" ht="13.15" customHeight="1" x14ac:dyDescent="0.25">
      <c r="A68" s="46" t="s">
        <v>46</v>
      </c>
      <c r="B68" s="48" t="s">
        <v>20</v>
      </c>
      <c r="C68" s="36">
        <v>148320025</v>
      </c>
      <c r="D68" s="36">
        <v>432844411</v>
      </c>
      <c r="E68" s="37">
        <v>465835514</v>
      </c>
      <c r="F68" s="38">
        <v>595986963</v>
      </c>
      <c r="G68" s="36">
        <v>623702251</v>
      </c>
      <c r="H68" s="39">
        <v>623702251</v>
      </c>
      <c r="I68" s="40">
        <v>428683802</v>
      </c>
      <c r="J68" s="36">
        <v>418199396</v>
      </c>
      <c r="K68" s="37">
        <v>340722079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>
        <v>3594766</v>
      </c>
      <c r="D70" s="36">
        <v>1456766</v>
      </c>
      <c r="E70" s="37">
        <v>1456766</v>
      </c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>
        <v>800000</v>
      </c>
      <c r="G71" s="1">
        <v>875000</v>
      </c>
      <c r="H71" s="4">
        <v>875000</v>
      </c>
      <c r="I71" s="5">
        <v>900000</v>
      </c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85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800000</v>
      </c>
      <c r="G73" s="54">
        <f t="shared" si="13"/>
        <v>875000</v>
      </c>
      <c r="H73" s="57">
        <f t="shared" si="13"/>
        <v>875000</v>
      </c>
      <c r="I73" s="58">
        <f t="shared" si="13"/>
        <v>900000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9822134969</v>
      </c>
      <c r="D75" s="29">
        <f t="shared" ref="D75:K75" si="14">D85+D88+D89+D92+D95+D96+SUM(D99:D105)+D108</f>
        <v>9768516376</v>
      </c>
      <c r="E75" s="30">
        <f t="shared" si="14"/>
        <v>12233823036</v>
      </c>
      <c r="F75" s="31">
        <f t="shared" si="14"/>
        <v>9285076656</v>
      </c>
      <c r="G75" s="29">
        <f t="shared" si="14"/>
        <v>8242387304</v>
      </c>
      <c r="H75" s="32">
        <f t="shared" si="14"/>
        <v>8242387304</v>
      </c>
      <c r="I75" s="33">
        <f t="shared" si="14"/>
        <v>8787248905</v>
      </c>
      <c r="J75" s="29">
        <f t="shared" si="14"/>
        <v>9902558302</v>
      </c>
      <c r="K75" s="30">
        <f t="shared" si="14"/>
        <v>10213666230</v>
      </c>
    </row>
    <row r="76" spans="1:11" ht="13.15" customHeight="1" x14ac:dyDescent="0.25">
      <c r="A76" s="35" t="s">
        <v>19</v>
      </c>
      <c r="B76" s="28" t="s">
        <v>20</v>
      </c>
      <c r="C76" s="36">
        <v>2006569302</v>
      </c>
      <c r="D76" s="36">
        <v>2055492583</v>
      </c>
      <c r="E76" s="37">
        <v>2728594057</v>
      </c>
      <c r="F76" s="38">
        <v>1641532514</v>
      </c>
      <c r="G76" s="36">
        <v>1129520330</v>
      </c>
      <c r="H76" s="39">
        <v>1129520330</v>
      </c>
      <c r="I76" s="40">
        <v>911905638</v>
      </c>
      <c r="J76" s="36">
        <v>1201679029</v>
      </c>
      <c r="K76" s="37">
        <v>1335436338</v>
      </c>
    </row>
    <row r="77" spans="1:11" ht="13.15" customHeight="1" x14ac:dyDescent="0.25">
      <c r="A77" s="35" t="s">
        <v>21</v>
      </c>
      <c r="B77" s="28" t="s">
        <v>20</v>
      </c>
      <c r="C77" s="36">
        <v>251416022</v>
      </c>
      <c r="D77" s="36">
        <v>219219721</v>
      </c>
      <c r="E77" s="37">
        <v>318998480</v>
      </c>
      <c r="F77" s="38">
        <v>279615691</v>
      </c>
      <c r="G77" s="36">
        <v>286030284</v>
      </c>
      <c r="H77" s="39">
        <v>286030284</v>
      </c>
      <c r="I77" s="40">
        <v>288075438</v>
      </c>
      <c r="J77" s="36">
        <v>305530450</v>
      </c>
      <c r="K77" s="37">
        <v>158707217</v>
      </c>
    </row>
    <row r="78" spans="1:11" ht="13.15" customHeight="1" x14ac:dyDescent="0.25">
      <c r="A78" s="35" t="s">
        <v>22</v>
      </c>
      <c r="B78" s="28" t="s">
        <v>20</v>
      </c>
      <c r="C78" s="36">
        <v>1056806016</v>
      </c>
      <c r="D78" s="36">
        <v>1221358131</v>
      </c>
      <c r="E78" s="37">
        <v>1556771521</v>
      </c>
      <c r="F78" s="38">
        <v>892625045</v>
      </c>
      <c r="G78" s="36">
        <v>872732198</v>
      </c>
      <c r="H78" s="39">
        <v>872732198</v>
      </c>
      <c r="I78" s="40">
        <v>813890131</v>
      </c>
      <c r="J78" s="36">
        <v>929252322</v>
      </c>
      <c r="K78" s="37">
        <v>1172543421</v>
      </c>
    </row>
    <row r="79" spans="1:11" ht="13.15" customHeight="1" x14ac:dyDescent="0.25">
      <c r="A79" s="35" t="s">
        <v>23</v>
      </c>
      <c r="B79" s="28" t="s">
        <v>20</v>
      </c>
      <c r="C79" s="36">
        <v>2072361318</v>
      </c>
      <c r="D79" s="36">
        <v>2341028359</v>
      </c>
      <c r="E79" s="37">
        <v>2575673471</v>
      </c>
      <c r="F79" s="38">
        <v>640948815</v>
      </c>
      <c r="G79" s="36">
        <v>480421063</v>
      </c>
      <c r="H79" s="39">
        <v>480421063</v>
      </c>
      <c r="I79" s="40">
        <v>617404885</v>
      </c>
      <c r="J79" s="36">
        <v>680719996</v>
      </c>
      <c r="K79" s="37">
        <v>673965797</v>
      </c>
    </row>
    <row r="80" spans="1:11" ht="13.15" customHeight="1" x14ac:dyDescent="0.25">
      <c r="A80" s="35" t="s">
        <v>24</v>
      </c>
      <c r="B80" s="28" t="s">
        <v>20</v>
      </c>
      <c r="C80" s="36">
        <v>1687235447</v>
      </c>
      <c r="D80" s="36">
        <v>1176616484</v>
      </c>
      <c r="E80" s="37">
        <v>1776346118</v>
      </c>
      <c r="F80" s="38">
        <v>2538957423</v>
      </c>
      <c r="G80" s="36">
        <v>2382302622</v>
      </c>
      <c r="H80" s="39">
        <v>2382302622</v>
      </c>
      <c r="I80" s="40">
        <v>2500728170</v>
      </c>
      <c r="J80" s="36">
        <v>3169633450</v>
      </c>
      <c r="K80" s="37">
        <v>3493979698</v>
      </c>
    </row>
    <row r="81" spans="1:11" ht="13.15" customHeight="1" x14ac:dyDescent="0.25">
      <c r="A81" s="35" t="s">
        <v>25</v>
      </c>
      <c r="B81" s="28" t="s">
        <v>20</v>
      </c>
      <c r="C81" s="36">
        <v>35710397</v>
      </c>
      <c r="D81" s="36">
        <v>25668078</v>
      </c>
      <c r="E81" s="37">
        <v>94688753</v>
      </c>
      <c r="F81" s="38">
        <v>21765679</v>
      </c>
      <c r="G81" s="36">
        <v>51416625</v>
      </c>
      <c r="H81" s="39">
        <v>51416625</v>
      </c>
      <c r="I81" s="40">
        <v>73773066</v>
      </c>
      <c r="J81" s="36">
        <v>188504851</v>
      </c>
      <c r="K81" s="37">
        <v>432945418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>
        <v>48189966</v>
      </c>
      <c r="D83" s="1">
        <v>-22998096</v>
      </c>
      <c r="E83" s="2">
        <v>50281459</v>
      </c>
      <c r="F83" s="3">
        <v>133095155</v>
      </c>
      <c r="G83" s="1">
        <v>81175281</v>
      </c>
      <c r="H83" s="4">
        <v>81175281</v>
      </c>
      <c r="I83" s="5">
        <v>140823890</v>
      </c>
      <c r="J83" s="1">
        <v>210452468</v>
      </c>
      <c r="K83" s="2">
        <v>80807302</v>
      </c>
    </row>
    <row r="84" spans="1:11" ht="13.15" customHeight="1" x14ac:dyDescent="0.25">
      <c r="A84" s="35" t="s">
        <v>28</v>
      </c>
      <c r="B84" s="28" t="s">
        <v>20</v>
      </c>
      <c r="C84" s="41">
        <v>61616793</v>
      </c>
      <c r="D84" s="41">
        <v>51415486</v>
      </c>
      <c r="E84" s="42">
        <v>58338217</v>
      </c>
      <c r="F84" s="43">
        <v>131855490</v>
      </c>
      <c r="G84" s="41">
        <v>111201493</v>
      </c>
      <c r="H84" s="44">
        <v>111201493</v>
      </c>
      <c r="I84" s="45">
        <v>93057227</v>
      </c>
      <c r="J84" s="41">
        <v>73287332</v>
      </c>
      <c r="K84" s="42">
        <v>85070336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7219905261</v>
      </c>
      <c r="D85" s="29">
        <f t="shared" ref="D85:K85" si="15">SUM(D76:D84)</f>
        <v>7067800746</v>
      </c>
      <c r="E85" s="30">
        <f t="shared" si="15"/>
        <v>9159692076</v>
      </c>
      <c r="F85" s="31">
        <f t="shared" si="15"/>
        <v>6280395812</v>
      </c>
      <c r="G85" s="29">
        <f t="shared" si="15"/>
        <v>5394799896</v>
      </c>
      <c r="H85" s="32">
        <f t="shared" si="15"/>
        <v>5394799896</v>
      </c>
      <c r="I85" s="33">
        <f t="shared" si="15"/>
        <v>5439658445</v>
      </c>
      <c r="J85" s="29">
        <f t="shared" si="15"/>
        <v>6759059898</v>
      </c>
      <c r="K85" s="30">
        <f t="shared" si="15"/>
        <v>7433455527</v>
      </c>
    </row>
    <row r="86" spans="1:11" ht="13.15" customHeight="1" x14ac:dyDescent="0.25">
      <c r="A86" s="47" t="s">
        <v>31</v>
      </c>
      <c r="B86" s="48" t="s">
        <v>20</v>
      </c>
      <c r="C86" s="36">
        <v>656797072</v>
      </c>
      <c r="D86" s="36">
        <v>565294848</v>
      </c>
      <c r="E86" s="37">
        <v>770064292</v>
      </c>
      <c r="F86" s="38">
        <v>624463939</v>
      </c>
      <c r="G86" s="36">
        <v>540515578</v>
      </c>
      <c r="H86" s="39">
        <v>540515578</v>
      </c>
      <c r="I86" s="40">
        <v>885143329</v>
      </c>
      <c r="J86" s="36">
        <v>990405718</v>
      </c>
      <c r="K86" s="37">
        <v>839410519</v>
      </c>
    </row>
    <row r="87" spans="1:11" ht="13.15" customHeight="1" x14ac:dyDescent="0.25">
      <c r="A87" s="47" t="s">
        <v>32</v>
      </c>
      <c r="B87" s="28" t="s">
        <v>20</v>
      </c>
      <c r="C87" s="41">
        <v>591572575</v>
      </c>
      <c r="D87" s="41">
        <v>406459616</v>
      </c>
      <c r="E87" s="42">
        <v>356583532</v>
      </c>
      <c r="F87" s="43">
        <v>603570324</v>
      </c>
      <c r="G87" s="41">
        <v>519358382</v>
      </c>
      <c r="H87" s="44">
        <v>519358382</v>
      </c>
      <c r="I87" s="45">
        <v>642449277</v>
      </c>
      <c r="J87" s="41">
        <v>325169485</v>
      </c>
      <c r="K87" s="42">
        <v>286524467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1248369647</v>
      </c>
      <c r="D88" s="49">
        <f t="shared" si="16"/>
        <v>971754464</v>
      </c>
      <c r="E88" s="50">
        <f t="shared" si="16"/>
        <v>1126647824</v>
      </c>
      <c r="F88" s="51">
        <f t="shared" si="16"/>
        <v>1228034263</v>
      </c>
      <c r="G88" s="49">
        <f t="shared" si="16"/>
        <v>1059873960</v>
      </c>
      <c r="H88" s="52">
        <f t="shared" si="16"/>
        <v>1059873960</v>
      </c>
      <c r="I88" s="53">
        <f t="shared" si="16"/>
        <v>1527592606</v>
      </c>
      <c r="J88" s="49">
        <f t="shared" si="16"/>
        <v>1315575203</v>
      </c>
      <c r="K88" s="50">
        <f t="shared" si="16"/>
        <v>1125934986</v>
      </c>
    </row>
    <row r="89" spans="1:11" ht="13.15" customHeight="1" x14ac:dyDescent="0.25">
      <c r="A89" s="46" t="s">
        <v>83</v>
      </c>
      <c r="B89" s="28" t="s">
        <v>20</v>
      </c>
      <c r="C89" s="36">
        <v>-4027702</v>
      </c>
      <c r="D89" s="36">
        <v>-3117618</v>
      </c>
      <c r="E89" s="37">
        <v>-2484179</v>
      </c>
      <c r="F89" s="38">
        <v>1900000</v>
      </c>
      <c r="G89" s="36">
        <v>1000000</v>
      </c>
      <c r="H89" s="39">
        <v>1000000</v>
      </c>
      <c r="I89" s="40"/>
      <c r="J89" s="36"/>
      <c r="K89" s="37">
        <v>2000000</v>
      </c>
    </row>
    <row r="90" spans="1:11" ht="13.15" customHeight="1" x14ac:dyDescent="0.25">
      <c r="A90" s="47" t="s">
        <v>34</v>
      </c>
      <c r="B90" s="28" t="s">
        <v>20</v>
      </c>
      <c r="C90" s="1"/>
      <c r="D90" s="1">
        <v>1501178</v>
      </c>
      <c r="E90" s="2">
        <v>4500000</v>
      </c>
      <c r="F90" s="3">
        <v>2690000</v>
      </c>
      <c r="G90" s="1">
        <v>10500000</v>
      </c>
      <c r="H90" s="4">
        <v>10500000</v>
      </c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>
        <v>76302330</v>
      </c>
      <c r="D91" s="41">
        <v>996000</v>
      </c>
      <c r="E91" s="42">
        <v>996000</v>
      </c>
      <c r="F91" s="43">
        <v>5513000</v>
      </c>
      <c r="G91" s="41">
        <v>313000</v>
      </c>
      <c r="H91" s="44">
        <v>313000</v>
      </c>
      <c r="I91" s="45">
        <v>1580000</v>
      </c>
      <c r="J91" s="41">
        <v>1930000</v>
      </c>
      <c r="K91" s="42">
        <v>10160000</v>
      </c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76302330</v>
      </c>
      <c r="D92" s="29">
        <f t="shared" si="17"/>
        <v>2497178</v>
      </c>
      <c r="E92" s="30">
        <f t="shared" si="17"/>
        <v>5496000</v>
      </c>
      <c r="F92" s="31">
        <f t="shared" si="17"/>
        <v>8203000</v>
      </c>
      <c r="G92" s="29">
        <f t="shared" si="17"/>
        <v>10813000</v>
      </c>
      <c r="H92" s="32">
        <f t="shared" si="17"/>
        <v>10813000</v>
      </c>
      <c r="I92" s="33">
        <f t="shared" si="17"/>
        <v>1580000</v>
      </c>
      <c r="J92" s="29">
        <f t="shared" si="17"/>
        <v>1930000</v>
      </c>
      <c r="K92" s="30">
        <f t="shared" si="17"/>
        <v>10160000</v>
      </c>
    </row>
    <row r="93" spans="1:11" ht="13.15" customHeight="1" x14ac:dyDescent="0.25">
      <c r="A93" s="47" t="s">
        <v>37</v>
      </c>
      <c r="B93" s="48" t="s">
        <v>20</v>
      </c>
      <c r="C93" s="36">
        <v>742026339</v>
      </c>
      <c r="D93" s="36">
        <v>489043466</v>
      </c>
      <c r="E93" s="37">
        <v>599882591</v>
      </c>
      <c r="F93" s="38">
        <v>599863338</v>
      </c>
      <c r="G93" s="36">
        <v>678497451</v>
      </c>
      <c r="H93" s="39">
        <v>678497451</v>
      </c>
      <c r="I93" s="40">
        <v>601299752</v>
      </c>
      <c r="J93" s="36">
        <v>628642209</v>
      </c>
      <c r="K93" s="37">
        <v>408132149</v>
      </c>
    </row>
    <row r="94" spans="1:11" ht="13.15" customHeight="1" x14ac:dyDescent="0.25">
      <c r="A94" s="47" t="s">
        <v>38</v>
      </c>
      <c r="B94" s="28" t="s">
        <v>20</v>
      </c>
      <c r="C94" s="41">
        <v>147161051</v>
      </c>
      <c r="D94" s="41">
        <v>652825705</v>
      </c>
      <c r="E94" s="42">
        <v>763297417</v>
      </c>
      <c r="F94" s="43">
        <v>723968984</v>
      </c>
      <c r="G94" s="41">
        <v>783857859</v>
      </c>
      <c r="H94" s="44">
        <v>783857859</v>
      </c>
      <c r="I94" s="45">
        <v>724266449</v>
      </c>
      <c r="J94" s="41">
        <v>603744670</v>
      </c>
      <c r="K94" s="42">
        <v>721452347</v>
      </c>
    </row>
    <row r="95" spans="1:11" ht="13.15" customHeight="1" x14ac:dyDescent="0.25">
      <c r="A95" s="46" t="s">
        <v>84</v>
      </c>
      <c r="B95" s="28" t="s">
        <v>30</v>
      </c>
      <c r="C95" s="49">
        <f t="shared" ref="C95:K95" si="18">SUM(C93:C94)</f>
        <v>889187390</v>
      </c>
      <c r="D95" s="49">
        <f t="shared" si="18"/>
        <v>1141869171</v>
      </c>
      <c r="E95" s="50">
        <f t="shared" si="18"/>
        <v>1363180008</v>
      </c>
      <c r="F95" s="51">
        <f t="shared" si="18"/>
        <v>1323832322</v>
      </c>
      <c r="G95" s="49">
        <f t="shared" si="18"/>
        <v>1462355310</v>
      </c>
      <c r="H95" s="52">
        <f t="shared" si="18"/>
        <v>1462355310</v>
      </c>
      <c r="I95" s="53">
        <f t="shared" si="18"/>
        <v>1325566201</v>
      </c>
      <c r="J95" s="49">
        <f t="shared" si="18"/>
        <v>1232386879</v>
      </c>
      <c r="K95" s="50">
        <f t="shared" si="18"/>
        <v>1129584496</v>
      </c>
    </row>
    <row r="96" spans="1:11" ht="13.15" customHeight="1" x14ac:dyDescent="0.25">
      <c r="A96" s="46" t="s">
        <v>39</v>
      </c>
      <c r="B96" s="28" t="s">
        <v>20</v>
      </c>
      <c r="C96" s="36">
        <v>7951044</v>
      </c>
      <c r="D96" s="36">
        <v>7951044</v>
      </c>
      <c r="E96" s="37">
        <v>8532324</v>
      </c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106438784</v>
      </c>
      <c r="D98" s="41">
        <v>209768915</v>
      </c>
      <c r="E98" s="42">
        <v>258636740</v>
      </c>
      <c r="F98" s="43">
        <v>159921612</v>
      </c>
      <c r="G98" s="41">
        <v>109487218</v>
      </c>
      <c r="H98" s="44">
        <v>109487218</v>
      </c>
      <c r="I98" s="45">
        <v>152281453</v>
      </c>
      <c r="J98" s="41">
        <v>176552832</v>
      </c>
      <c r="K98" s="42">
        <v>318189301</v>
      </c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106438784</v>
      </c>
      <c r="D99" s="29">
        <f t="shared" si="19"/>
        <v>209768915</v>
      </c>
      <c r="E99" s="30">
        <f t="shared" si="19"/>
        <v>258636740</v>
      </c>
      <c r="F99" s="31">
        <f t="shared" si="19"/>
        <v>159921612</v>
      </c>
      <c r="G99" s="29">
        <f t="shared" si="19"/>
        <v>109487218</v>
      </c>
      <c r="H99" s="32">
        <f t="shared" si="19"/>
        <v>109487218</v>
      </c>
      <c r="I99" s="33">
        <f t="shared" si="19"/>
        <v>152281453</v>
      </c>
      <c r="J99" s="29">
        <f t="shared" si="19"/>
        <v>176552832</v>
      </c>
      <c r="K99" s="30">
        <f t="shared" si="19"/>
        <v>318189301</v>
      </c>
    </row>
    <row r="100" spans="1:11" ht="13.15" customHeight="1" x14ac:dyDescent="0.25">
      <c r="A100" s="46" t="s">
        <v>43</v>
      </c>
      <c r="B100" s="28" t="s">
        <v>20</v>
      </c>
      <c r="C100" s="1">
        <v>91735568</v>
      </c>
      <c r="D100" s="1">
        <v>108126445</v>
      </c>
      <c r="E100" s="2">
        <v>92063171</v>
      </c>
      <c r="F100" s="3">
        <v>51647000</v>
      </c>
      <c r="G100" s="1">
        <v>75659000</v>
      </c>
      <c r="H100" s="4">
        <v>75659000</v>
      </c>
      <c r="I100" s="5">
        <v>117190000</v>
      </c>
      <c r="J100" s="1">
        <v>215747460</v>
      </c>
      <c r="K100" s="2">
        <v>31691000</v>
      </c>
    </row>
    <row r="101" spans="1:11" ht="13.15" customHeight="1" x14ac:dyDescent="0.25">
      <c r="A101" s="46" t="s">
        <v>44</v>
      </c>
      <c r="B101" s="28" t="s">
        <v>20</v>
      </c>
      <c r="C101" s="36">
        <v>15333281</v>
      </c>
      <c r="D101" s="36">
        <v>25773486</v>
      </c>
      <c r="E101" s="37">
        <v>2160633</v>
      </c>
      <c r="F101" s="38">
        <v>2879647</v>
      </c>
      <c r="G101" s="36">
        <v>2120465</v>
      </c>
      <c r="H101" s="39">
        <v>2120465</v>
      </c>
      <c r="I101" s="40">
        <v>1424000</v>
      </c>
      <c r="J101" s="36">
        <v>7310340</v>
      </c>
      <c r="K101" s="37">
        <v>6300000</v>
      </c>
    </row>
    <row r="102" spans="1:11" ht="13.15" customHeight="1" x14ac:dyDescent="0.25">
      <c r="A102" s="46" t="s">
        <v>45</v>
      </c>
      <c r="B102" s="28" t="s">
        <v>20</v>
      </c>
      <c r="C102" s="36">
        <v>25727581</v>
      </c>
      <c r="D102" s="36">
        <v>67080931</v>
      </c>
      <c r="E102" s="37">
        <v>35612216</v>
      </c>
      <c r="F102" s="38">
        <v>75594000</v>
      </c>
      <c r="G102" s="36">
        <v>58337455</v>
      </c>
      <c r="H102" s="39">
        <v>58337455</v>
      </c>
      <c r="I102" s="40">
        <v>58107200</v>
      </c>
      <c r="J102" s="36">
        <v>70754120</v>
      </c>
      <c r="K102" s="37">
        <v>79508320</v>
      </c>
    </row>
    <row r="103" spans="1:11" ht="13.15" customHeight="1" x14ac:dyDescent="0.25">
      <c r="A103" s="46" t="s">
        <v>46</v>
      </c>
      <c r="B103" s="48" t="s">
        <v>20</v>
      </c>
      <c r="C103" s="36">
        <v>126085908</v>
      </c>
      <c r="D103" s="36">
        <v>168490034</v>
      </c>
      <c r="E103" s="37">
        <v>183948463</v>
      </c>
      <c r="F103" s="38">
        <v>142069000</v>
      </c>
      <c r="G103" s="36">
        <v>62841000</v>
      </c>
      <c r="H103" s="39">
        <v>62841000</v>
      </c>
      <c r="I103" s="40">
        <v>159849000</v>
      </c>
      <c r="J103" s="36">
        <v>119221570</v>
      </c>
      <c r="K103" s="37">
        <v>72742600</v>
      </c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>
        <v>19125877</v>
      </c>
      <c r="D105" s="36">
        <v>521580</v>
      </c>
      <c r="E105" s="37">
        <v>337760</v>
      </c>
      <c r="F105" s="38">
        <v>10600000</v>
      </c>
      <c r="G105" s="36">
        <v>5100000</v>
      </c>
      <c r="H105" s="39">
        <v>5100000</v>
      </c>
      <c r="I105" s="40">
        <v>4000000</v>
      </c>
      <c r="J105" s="36">
        <v>4020000</v>
      </c>
      <c r="K105" s="37">
        <v>4100000</v>
      </c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85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52213026244</v>
      </c>
      <c r="D110" s="29">
        <f t="shared" ref="D110:K110" si="21">D120+D123+D124+D127+D130+D131+SUM(D134:D140)+D143</f>
        <v>48888464448</v>
      </c>
      <c r="E110" s="30">
        <f t="shared" si="21"/>
        <v>68022776216</v>
      </c>
      <c r="F110" s="31">
        <f t="shared" si="21"/>
        <v>36185961844</v>
      </c>
      <c r="G110" s="29">
        <f t="shared" si="21"/>
        <v>34677984460</v>
      </c>
      <c r="H110" s="32">
        <f t="shared" si="21"/>
        <v>34677984460</v>
      </c>
      <c r="I110" s="33">
        <f t="shared" si="21"/>
        <v>36892844341</v>
      </c>
      <c r="J110" s="29">
        <f t="shared" si="21"/>
        <v>38700540330</v>
      </c>
      <c r="K110" s="30">
        <f t="shared" si="21"/>
        <v>37024638275</v>
      </c>
    </row>
    <row r="111" spans="1:11" ht="13.15" customHeight="1" x14ac:dyDescent="0.25">
      <c r="A111" s="35" t="s">
        <v>19</v>
      </c>
      <c r="B111" s="28" t="s">
        <v>20</v>
      </c>
      <c r="C111" s="36">
        <v>7646336607</v>
      </c>
      <c r="D111" s="36">
        <v>6538776101</v>
      </c>
      <c r="E111" s="37">
        <v>12846651985</v>
      </c>
      <c r="F111" s="38">
        <v>7761204610</v>
      </c>
      <c r="G111" s="36">
        <v>7333964896</v>
      </c>
      <c r="H111" s="39">
        <v>7333964896</v>
      </c>
      <c r="I111" s="40">
        <v>7685600420</v>
      </c>
      <c r="J111" s="36">
        <v>8363384074</v>
      </c>
      <c r="K111" s="37">
        <v>6939623530</v>
      </c>
    </row>
    <row r="112" spans="1:11" ht="13.15" customHeight="1" x14ac:dyDescent="0.25">
      <c r="A112" s="35" t="s">
        <v>21</v>
      </c>
      <c r="B112" s="28" t="s">
        <v>20</v>
      </c>
      <c r="C112" s="36">
        <v>432298853</v>
      </c>
      <c r="D112" s="36">
        <v>505287415</v>
      </c>
      <c r="E112" s="37">
        <v>745842065</v>
      </c>
      <c r="F112" s="38">
        <v>1301788193</v>
      </c>
      <c r="G112" s="36">
        <v>1367224779</v>
      </c>
      <c r="H112" s="39">
        <v>1367224779</v>
      </c>
      <c r="I112" s="40">
        <v>852179195</v>
      </c>
      <c r="J112" s="36">
        <v>889546735</v>
      </c>
      <c r="K112" s="37">
        <v>723705206</v>
      </c>
    </row>
    <row r="113" spans="1:11" ht="13.15" customHeight="1" x14ac:dyDescent="0.25">
      <c r="A113" s="35" t="s">
        <v>22</v>
      </c>
      <c r="B113" s="28" t="s">
        <v>20</v>
      </c>
      <c r="C113" s="36">
        <v>3850900345</v>
      </c>
      <c r="D113" s="36">
        <v>3915344842</v>
      </c>
      <c r="E113" s="37">
        <v>4842109271</v>
      </c>
      <c r="F113" s="38">
        <v>4431596344</v>
      </c>
      <c r="G113" s="36">
        <v>4628251133</v>
      </c>
      <c r="H113" s="39">
        <v>4628251133</v>
      </c>
      <c r="I113" s="40">
        <v>4362026711</v>
      </c>
      <c r="J113" s="36">
        <v>4340429310</v>
      </c>
      <c r="K113" s="37">
        <v>4970184270</v>
      </c>
    </row>
    <row r="114" spans="1:11" ht="13.15" customHeight="1" x14ac:dyDescent="0.25">
      <c r="A114" s="35" t="s">
        <v>23</v>
      </c>
      <c r="B114" s="28" t="s">
        <v>20</v>
      </c>
      <c r="C114" s="36">
        <v>4996543017</v>
      </c>
      <c r="D114" s="36">
        <v>4384320858</v>
      </c>
      <c r="E114" s="37">
        <v>4847135194</v>
      </c>
      <c r="F114" s="38">
        <v>4385773078</v>
      </c>
      <c r="G114" s="36">
        <v>4174831138</v>
      </c>
      <c r="H114" s="39">
        <v>4174831138</v>
      </c>
      <c r="I114" s="40">
        <v>5198815699</v>
      </c>
      <c r="J114" s="36">
        <v>5532531376</v>
      </c>
      <c r="K114" s="37">
        <v>5394408268</v>
      </c>
    </row>
    <row r="115" spans="1:11" ht="13.15" customHeight="1" x14ac:dyDescent="0.25">
      <c r="A115" s="35" t="s">
        <v>24</v>
      </c>
      <c r="B115" s="28" t="s">
        <v>20</v>
      </c>
      <c r="C115" s="36">
        <v>2714186014</v>
      </c>
      <c r="D115" s="36">
        <v>1825111505</v>
      </c>
      <c r="E115" s="37">
        <v>3542524637</v>
      </c>
      <c r="F115" s="38">
        <v>5403587370</v>
      </c>
      <c r="G115" s="36">
        <v>5345430810</v>
      </c>
      <c r="H115" s="39">
        <v>5345430810</v>
      </c>
      <c r="I115" s="40">
        <v>5947506392</v>
      </c>
      <c r="J115" s="36">
        <v>6237559079</v>
      </c>
      <c r="K115" s="37">
        <v>6547053827</v>
      </c>
    </row>
    <row r="116" spans="1:11" ht="13.15" customHeight="1" x14ac:dyDescent="0.25">
      <c r="A116" s="35" t="s">
        <v>25</v>
      </c>
      <c r="B116" s="28" t="s">
        <v>20</v>
      </c>
      <c r="C116" s="36">
        <v>439416774</v>
      </c>
      <c r="D116" s="36">
        <v>455883885</v>
      </c>
      <c r="E116" s="37">
        <v>609019974</v>
      </c>
      <c r="F116" s="38">
        <v>703621829</v>
      </c>
      <c r="G116" s="36">
        <v>688644059</v>
      </c>
      <c r="H116" s="39">
        <v>688644059</v>
      </c>
      <c r="I116" s="40">
        <v>758826102</v>
      </c>
      <c r="J116" s="36">
        <v>940482499</v>
      </c>
      <c r="K116" s="37">
        <v>1319108009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>
        <v>128624269</v>
      </c>
      <c r="D118" s="1">
        <v>121027573</v>
      </c>
      <c r="E118" s="2">
        <v>101550917</v>
      </c>
      <c r="F118" s="3">
        <v>153956155</v>
      </c>
      <c r="G118" s="1">
        <v>101482474</v>
      </c>
      <c r="H118" s="4">
        <v>101482474</v>
      </c>
      <c r="I118" s="5">
        <v>144823890</v>
      </c>
      <c r="J118" s="1">
        <v>214452468</v>
      </c>
      <c r="K118" s="2">
        <v>93059302</v>
      </c>
    </row>
    <row r="119" spans="1:11" ht="13.15" customHeight="1" x14ac:dyDescent="0.25">
      <c r="A119" s="35" t="s">
        <v>28</v>
      </c>
      <c r="B119" s="28" t="s">
        <v>20</v>
      </c>
      <c r="C119" s="41">
        <v>577564812</v>
      </c>
      <c r="D119" s="41">
        <v>405800680</v>
      </c>
      <c r="E119" s="42">
        <v>442241572</v>
      </c>
      <c r="F119" s="43">
        <v>551314610</v>
      </c>
      <c r="G119" s="41">
        <v>543537398</v>
      </c>
      <c r="H119" s="44">
        <v>543537398</v>
      </c>
      <c r="I119" s="45">
        <v>402488286</v>
      </c>
      <c r="J119" s="41">
        <v>395418221</v>
      </c>
      <c r="K119" s="42">
        <v>355670482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20785870691</v>
      </c>
      <c r="D120" s="29">
        <f t="shared" ref="D120:K120" si="22">SUM(D111:D119)</f>
        <v>18151552859</v>
      </c>
      <c r="E120" s="30">
        <f t="shared" si="22"/>
        <v>27977075615</v>
      </c>
      <c r="F120" s="31">
        <f t="shared" si="22"/>
        <v>24692842189</v>
      </c>
      <c r="G120" s="29">
        <f t="shared" si="22"/>
        <v>24183366687</v>
      </c>
      <c r="H120" s="32">
        <f t="shared" si="22"/>
        <v>24183366687</v>
      </c>
      <c r="I120" s="33">
        <f t="shared" si="22"/>
        <v>25352266695</v>
      </c>
      <c r="J120" s="29">
        <f t="shared" si="22"/>
        <v>26913803762</v>
      </c>
      <c r="K120" s="30">
        <f t="shared" si="22"/>
        <v>26342812894</v>
      </c>
    </row>
    <row r="121" spans="1:11" ht="13.15" customHeight="1" x14ac:dyDescent="0.25">
      <c r="A121" s="47" t="s">
        <v>31</v>
      </c>
      <c r="B121" s="48" t="s">
        <v>20</v>
      </c>
      <c r="C121" s="36">
        <v>1542591908</v>
      </c>
      <c r="D121" s="36">
        <v>1391752792</v>
      </c>
      <c r="E121" s="37">
        <v>1754016992</v>
      </c>
      <c r="F121" s="38">
        <v>1860057103</v>
      </c>
      <c r="G121" s="36">
        <v>1670992474</v>
      </c>
      <c r="H121" s="39">
        <v>1670992474</v>
      </c>
      <c r="I121" s="40">
        <v>2007448891</v>
      </c>
      <c r="J121" s="36">
        <v>2335232117</v>
      </c>
      <c r="K121" s="37">
        <v>2162612703</v>
      </c>
    </row>
    <row r="122" spans="1:11" ht="13.15" customHeight="1" x14ac:dyDescent="0.25">
      <c r="A122" s="47" t="s">
        <v>32</v>
      </c>
      <c r="B122" s="28" t="s">
        <v>20</v>
      </c>
      <c r="C122" s="41">
        <v>726977082</v>
      </c>
      <c r="D122" s="41">
        <v>560687751</v>
      </c>
      <c r="E122" s="42">
        <v>535975937</v>
      </c>
      <c r="F122" s="43">
        <v>715124394</v>
      </c>
      <c r="G122" s="41">
        <v>600072124</v>
      </c>
      <c r="H122" s="44">
        <v>600072124</v>
      </c>
      <c r="I122" s="45">
        <v>773050277</v>
      </c>
      <c r="J122" s="41">
        <v>433208895</v>
      </c>
      <c r="K122" s="42">
        <v>387148923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2269568990</v>
      </c>
      <c r="D123" s="49">
        <f t="shared" si="23"/>
        <v>1952440543</v>
      </c>
      <c r="E123" s="50">
        <f t="shared" si="23"/>
        <v>2289992929</v>
      </c>
      <c r="F123" s="51">
        <f t="shared" si="23"/>
        <v>2575181497</v>
      </c>
      <c r="G123" s="49">
        <f t="shared" si="23"/>
        <v>2271064598</v>
      </c>
      <c r="H123" s="52">
        <f t="shared" si="23"/>
        <v>2271064598</v>
      </c>
      <c r="I123" s="53">
        <f t="shared" si="23"/>
        <v>2780499168</v>
      </c>
      <c r="J123" s="49">
        <f t="shared" si="23"/>
        <v>2768441012</v>
      </c>
      <c r="K123" s="50">
        <f t="shared" si="23"/>
        <v>2549761626</v>
      </c>
    </row>
    <row r="124" spans="1:11" ht="13.15" customHeight="1" x14ac:dyDescent="0.25">
      <c r="A124" s="46" t="s">
        <v>83</v>
      </c>
      <c r="B124" s="28" t="s">
        <v>20</v>
      </c>
      <c r="C124" s="36">
        <v>21401008</v>
      </c>
      <c r="D124" s="36">
        <v>-1859014</v>
      </c>
      <c r="E124" s="37">
        <v>225741082</v>
      </c>
      <c r="F124" s="38">
        <v>4658000</v>
      </c>
      <c r="G124" s="36">
        <v>6984335</v>
      </c>
      <c r="H124" s="39">
        <v>6984335</v>
      </c>
      <c r="I124" s="40">
        <v>1008000</v>
      </c>
      <c r="J124" s="36">
        <v>2008000</v>
      </c>
      <c r="K124" s="37">
        <v>4058000</v>
      </c>
    </row>
    <row r="125" spans="1:11" ht="13.15" customHeight="1" x14ac:dyDescent="0.25">
      <c r="A125" s="47" t="s">
        <v>34</v>
      </c>
      <c r="B125" s="28" t="s">
        <v>20</v>
      </c>
      <c r="C125" s="1">
        <v>875851585</v>
      </c>
      <c r="D125" s="1">
        <v>594615216</v>
      </c>
      <c r="E125" s="2">
        <v>547400896</v>
      </c>
      <c r="F125" s="3">
        <v>500281000</v>
      </c>
      <c r="G125" s="1">
        <v>374529511</v>
      </c>
      <c r="H125" s="4">
        <v>374529511</v>
      </c>
      <c r="I125" s="5">
        <v>496611321</v>
      </c>
      <c r="J125" s="1">
        <v>524433348</v>
      </c>
      <c r="K125" s="2">
        <v>587588348</v>
      </c>
    </row>
    <row r="126" spans="1:11" ht="13.15" customHeight="1" x14ac:dyDescent="0.25">
      <c r="A126" s="47" t="s">
        <v>35</v>
      </c>
      <c r="B126" s="28" t="s">
        <v>20</v>
      </c>
      <c r="C126" s="41">
        <v>212717721</v>
      </c>
      <c r="D126" s="41">
        <v>-42653638</v>
      </c>
      <c r="E126" s="42">
        <v>-59240715</v>
      </c>
      <c r="F126" s="43">
        <v>39113000</v>
      </c>
      <c r="G126" s="41">
        <v>25413000</v>
      </c>
      <c r="H126" s="44">
        <v>25413000</v>
      </c>
      <c r="I126" s="45">
        <v>14661241</v>
      </c>
      <c r="J126" s="41">
        <v>1930000</v>
      </c>
      <c r="K126" s="42">
        <v>10160000</v>
      </c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1088569306</v>
      </c>
      <c r="D127" s="29">
        <f t="shared" si="24"/>
        <v>551961578</v>
      </c>
      <c r="E127" s="30">
        <f t="shared" si="24"/>
        <v>488160181</v>
      </c>
      <c r="F127" s="31">
        <f t="shared" si="24"/>
        <v>539394000</v>
      </c>
      <c r="G127" s="29">
        <f t="shared" si="24"/>
        <v>399942511</v>
      </c>
      <c r="H127" s="32">
        <f t="shared" si="24"/>
        <v>399942511</v>
      </c>
      <c r="I127" s="33">
        <f t="shared" si="24"/>
        <v>511272562</v>
      </c>
      <c r="J127" s="29">
        <f t="shared" si="24"/>
        <v>526363348</v>
      </c>
      <c r="K127" s="30">
        <f t="shared" si="24"/>
        <v>597748348</v>
      </c>
    </row>
    <row r="128" spans="1:11" ht="13.15" customHeight="1" x14ac:dyDescent="0.25">
      <c r="A128" s="47" t="s">
        <v>37</v>
      </c>
      <c r="B128" s="48" t="s">
        <v>20</v>
      </c>
      <c r="C128" s="36">
        <v>1229538199</v>
      </c>
      <c r="D128" s="36">
        <v>922945719</v>
      </c>
      <c r="E128" s="37">
        <v>8947555273</v>
      </c>
      <c r="F128" s="38">
        <v>1166615396</v>
      </c>
      <c r="G128" s="36">
        <v>1041035528</v>
      </c>
      <c r="H128" s="39">
        <v>1041035528</v>
      </c>
      <c r="I128" s="40">
        <v>1292992868</v>
      </c>
      <c r="J128" s="36">
        <v>1124641876</v>
      </c>
      <c r="K128" s="37">
        <v>895354590</v>
      </c>
    </row>
    <row r="129" spans="1:11" ht="13.15" customHeight="1" x14ac:dyDescent="0.25">
      <c r="A129" s="47" t="s">
        <v>38</v>
      </c>
      <c r="B129" s="28" t="s">
        <v>20</v>
      </c>
      <c r="C129" s="41">
        <v>792606461</v>
      </c>
      <c r="D129" s="41">
        <v>1430378462</v>
      </c>
      <c r="E129" s="42">
        <v>1545471883</v>
      </c>
      <c r="F129" s="43">
        <v>2062090836</v>
      </c>
      <c r="G129" s="41">
        <v>1850196407</v>
      </c>
      <c r="H129" s="44">
        <v>1850196407</v>
      </c>
      <c r="I129" s="45">
        <v>1692732918</v>
      </c>
      <c r="J129" s="41">
        <v>1944122564</v>
      </c>
      <c r="K129" s="42">
        <v>2082493842</v>
      </c>
    </row>
    <row r="130" spans="1:11" ht="13.15" customHeight="1" x14ac:dyDescent="0.25">
      <c r="A130" s="46" t="s">
        <v>84</v>
      </c>
      <c r="B130" s="28" t="s">
        <v>30</v>
      </c>
      <c r="C130" s="49">
        <f t="shared" ref="C130:K130" si="25">SUM(C128:C129)</f>
        <v>2022144660</v>
      </c>
      <c r="D130" s="49">
        <f t="shared" si="25"/>
        <v>2353324181</v>
      </c>
      <c r="E130" s="50">
        <f t="shared" si="25"/>
        <v>10493027156</v>
      </c>
      <c r="F130" s="51">
        <f t="shared" si="25"/>
        <v>3228706232</v>
      </c>
      <c r="G130" s="49">
        <f t="shared" si="25"/>
        <v>2891231935</v>
      </c>
      <c r="H130" s="52">
        <f t="shared" si="25"/>
        <v>2891231935</v>
      </c>
      <c r="I130" s="53">
        <f t="shared" si="25"/>
        <v>2985725786</v>
      </c>
      <c r="J130" s="49">
        <f t="shared" si="25"/>
        <v>3068764440</v>
      </c>
      <c r="K130" s="50">
        <f t="shared" si="25"/>
        <v>2977848432</v>
      </c>
    </row>
    <row r="131" spans="1:11" ht="13.15" customHeight="1" x14ac:dyDescent="0.25">
      <c r="A131" s="46" t="s">
        <v>39</v>
      </c>
      <c r="B131" s="28" t="s">
        <v>20</v>
      </c>
      <c r="C131" s="36">
        <v>19296744</v>
      </c>
      <c r="D131" s="36">
        <v>9428481</v>
      </c>
      <c r="E131" s="37">
        <v>10009761</v>
      </c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>
        <v>85851492</v>
      </c>
      <c r="D132" s="1">
        <v>406402</v>
      </c>
      <c r="E132" s="2">
        <v>104020</v>
      </c>
      <c r="F132" s="3"/>
      <c r="G132" s="1"/>
      <c r="H132" s="4"/>
      <c r="I132" s="5">
        <v>2763000</v>
      </c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493390173</v>
      </c>
      <c r="D133" s="41">
        <v>518153853</v>
      </c>
      <c r="E133" s="42">
        <v>459544157</v>
      </c>
      <c r="F133" s="43">
        <v>427228020</v>
      </c>
      <c r="G133" s="41">
        <v>643843424</v>
      </c>
      <c r="H133" s="44">
        <v>643843424</v>
      </c>
      <c r="I133" s="45">
        <v>623581629</v>
      </c>
      <c r="J133" s="41">
        <v>1420349130</v>
      </c>
      <c r="K133" s="42">
        <v>1060325461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579241665</v>
      </c>
      <c r="D134" s="29">
        <f t="shared" si="26"/>
        <v>518560255</v>
      </c>
      <c r="E134" s="30">
        <f t="shared" si="26"/>
        <v>459648177</v>
      </c>
      <c r="F134" s="31">
        <f t="shared" si="26"/>
        <v>427228020</v>
      </c>
      <c r="G134" s="29">
        <f t="shared" si="26"/>
        <v>643843424</v>
      </c>
      <c r="H134" s="32">
        <f t="shared" si="26"/>
        <v>643843424</v>
      </c>
      <c r="I134" s="33">
        <f t="shared" si="26"/>
        <v>626344629</v>
      </c>
      <c r="J134" s="29">
        <f t="shared" si="26"/>
        <v>1420349130</v>
      </c>
      <c r="K134" s="30">
        <f t="shared" si="26"/>
        <v>1060325461</v>
      </c>
    </row>
    <row r="135" spans="1:11" ht="13.15" customHeight="1" x14ac:dyDescent="0.25">
      <c r="A135" s="46" t="s">
        <v>43</v>
      </c>
      <c r="B135" s="28" t="s">
        <v>20</v>
      </c>
      <c r="C135" s="1">
        <v>574526779</v>
      </c>
      <c r="D135" s="1">
        <v>818099583</v>
      </c>
      <c r="E135" s="2">
        <v>866484051</v>
      </c>
      <c r="F135" s="3">
        <v>639420731</v>
      </c>
      <c r="G135" s="1">
        <v>709426875</v>
      </c>
      <c r="H135" s="4">
        <v>709426875</v>
      </c>
      <c r="I135" s="5">
        <v>1020329854</v>
      </c>
      <c r="J135" s="1">
        <v>882845386</v>
      </c>
      <c r="K135" s="2">
        <v>416292402</v>
      </c>
    </row>
    <row r="136" spans="1:11" ht="13.15" customHeight="1" x14ac:dyDescent="0.25">
      <c r="A136" s="46" t="s">
        <v>44</v>
      </c>
      <c r="B136" s="28" t="s">
        <v>20</v>
      </c>
      <c r="C136" s="36">
        <v>160513182</v>
      </c>
      <c r="D136" s="36">
        <v>133293237</v>
      </c>
      <c r="E136" s="37">
        <v>77286936</v>
      </c>
      <c r="F136" s="38">
        <v>599492559</v>
      </c>
      <c r="G136" s="36">
        <v>212197551</v>
      </c>
      <c r="H136" s="39">
        <v>212197551</v>
      </c>
      <c r="I136" s="40">
        <v>305322296</v>
      </c>
      <c r="J136" s="36">
        <v>260660661</v>
      </c>
      <c r="K136" s="37">
        <v>252777121</v>
      </c>
    </row>
    <row r="137" spans="1:11" ht="13.15" customHeight="1" x14ac:dyDescent="0.25">
      <c r="A137" s="46" t="s">
        <v>45</v>
      </c>
      <c r="B137" s="28" t="s">
        <v>20</v>
      </c>
      <c r="C137" s="36">
        <v>22794225762</v>
      </c>
      <c r="D137" s="36">
        <v>22703753982</v>
      </c>
      <c r="E137" s="37">
        <v>22950343403</v>
      </c>
      <c r="F137" s="38">
        <v>1144636167</v>
      </c>
      <c r="G137" s="36">
        <v>1050026494</v>
      </c>
      <c r="H137" s="39">
        <v>1050026494</v>
      </c>
      <c r="I137" s="40">
        <v>1108973888</v>
      </c>
      <c r="J137" s="36">
        <v>940323699</v>
      </c>
      <c r="K137" s="37">
        <v>732623817</v>
      </c>
    </row>
    <row r="138" spans="1:11" ht="13.15" customHeight="1" x14ac:dyDescent="0.25">
      <c r="A138" s="46" t="s">
        <v>46</v>
      </c>
      <c r="B138" s="48" t="s">
        <v>20</v>
      </c>
      <c r="C138" s="36">
        <v>1843918547</v>
      </c>
      <c r="D138" s="36">
        <v>1459793776</v>
      </c>
      <c r="E138" s="37">
        <v>2032753505</v>
      </c>
      <c r="F138" s="38">
        <v>2087642609</v>
      </c>
      <c r="G138" s="36">
        <v>2046238390</v>
      </c>
      <c r="H138" s="39">
        <v>2046238390</v>
      </c>
      <c r="I138" s="40">
        <v>2013700956</v>
      </c>
      <c r="J138" s="36">
        <v>1785109594</v>
      </c>
      <c r="K138" s="37">
        <v>1994006125</v>
      </c>
    </row>
    <row r="139" spans="1:11" ht="13.15" customHeight="1" x14ac:dyDescent="0.25">
      <c r="A139" s="46" t="s">
        <v>47</v>
      </c>
      <c r="B139" s="28" t="s">
        <v>20</v>
      </c>
      <c r="C139" s="36">
        <v>23065451</v>
      </c>
      <c r="D139" s="36">
        <v>234370641</v>
      </c>
      <c r="E139" s="37">
        <v>148595544</v>
      </c>
      <c r="F139" s="38">
        <v>233359840</v>
      </c>
      <c r="G139" s="36">
        <v>256186660</v>
      </c>
      <c r="H139" s="39">
        <v>256186660</v>
      </c>
      <c r="I139" s="40">
        <v>181300507</v>
      </c>
      <c r="J139" s="36">
        <v>126176298</v>
      </c>
      <c r="K139" s="37">
        <v>91084049</v>
      </c>
    </row>
    <row r="140" spans="1:11" ht="13.15" customHeight="1" x14ac:dyDescent="0.25">
      <c r="A140" s="46" t="s">
        <v>48</v>
      </c>
      <c r="B140" s="28" t="s">
        <v>20</v>
      </c>
      <c r="C140" s="36">
        <v>30683459</v>
      </c>
      <c r="D140" s="36">
        <v>3744346</v>
      </c>
      <c r="E140" s="37">
        <v>3657876</v>
      </c>
      <c r="F140" s="38">
        <v>12600000</v>
      </c>
      <c r="G140" s="36">
        <v>6600000</v>
      </c>
      <c r="H140" s="39">
        <v>6600000</v>
      </c>
      <c r="I140" s="40">
        <v>5200000</v>
      </c>
      <c r="J140" s="36">
        <v>5695000</v>
      </c>
      <c r="K140" s="37">
        <v>5300000</v>
      </c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>
        <v>800000</v>
      </c>
      <c r="G141" s="1">
        <v>875000</v>
      </c>
      <c r="H141" s="4">
        <v>875000</v>
      </c>
      <c r="I141" s="5">
        <v>900000</v>
      </c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85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800000</v>
      </c>
      <c r="G143" s="54">
        <f t="shared" si="27"/>
        <v>875000</v>
      </c>
      <c r="H143" s="57">
        <f t="shared" si="27"/>
        <v>875000</v>
      </c>
      <c r="I143" s="58">
        <f t="shared" si="27"/>
        <v>900000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52213026244</v>
      </c>
      <c r="D144" s="62">
        <f t="shared" si="28"/>
        <v>48888464448</v>
      </c>
      <c r="E144" s="63">
        <f t="shared" si="28"/>
        <v>68022776216</v>
      </c>
      <c r="F144" s="64">
        <f t="shared" si="28"/>
        <v>36185961844</v>
      </c>
      <c r="G144" s="62">
        <f t="shared" si="28"/>
        <v>34677984460</v>
      </c>
      <c r="H144" s="65">
        <f t="shared" si="28"/>
        <v>34677984460</v>
      </c>
      <c r="I144" s="66">
        <f t="shared" si="28"/>
        <v>36892844341</v>
      </c>
      <c r="J144" s="62">
        <f t="shared" si="28"/>
        <v>38700540330</v>
      </c>
      <c r="K144" s="63">
        <f t="shared" si="28"/>
        <v>37024638275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255399862707</v>
      </c>
      <c r="D146" s="29">
        <f t="shared" ref="D146:K146" si="29">D156+D159+D160+D163+D166+D167+SUM(D170:D176)+D179</f>
        <v>246293776692</v>
      </c>
      <c r="E146" s="30">
        <f t="shared" si="29"/>
        <v>307332222063</v>
      </c>
      <c r="F146" s="31">
        <f t="shared" si="29"/>
        <v>394444325664</v>
      </c>
      <c r="G146" s="29">
        <f t="shared" si="29"/>
        <v>387826316690</v>
      </c>
      <c r="H146" s="32">
        <f t="shared" si="29"/>
        <v>387826316690</v>
      </c>
      <c r="I146" s="33">
        <f t="shared" si="29"/>
        <v>342406778352</v>
      </c>
      <c r="J146" s="29">
        <f t="shared" si="29"/>
        <v>361241322040</v>
      </c>
      <c r="K146" s="30">
        <f t="shared" si="29"/>
        <v>373658315520</v>
      </c>
    </row>
    <row r="147" spans="1:11" ht="13.15" customHeight="1" x14ac:dyDescent="0.25">
      <c r="A147" s="35" t="s">
        <v>19</v>
      </c>
      <c r="B147" s="28" t="s">
        <v>20</v>
      </c>
      <c r="C147" s="36">
        <v>44654848460</v>
      </c>
      <c r="D147" s="36">
        <v>43015972256</v>
      </c>
      <c r="E147" s="37">
        <v>85043897689</v>
      </c>
      <c r="F147" s="38">
        <v>67520680854</v>
      </c>
      <c r="G147" s="36">
        <v>59427410679</v>
      </c>
      <c r="H147" s="39">
        <v>59427410679</v>
      </c>
      <c r="I147" s="40">
        <v>61704884586</v>
      </c>
      <c r="J147" s="36">
        <v>66148597964</v>
      </c>
      <c r="K147" s="37">
        <v>67844932407</v>
      </c>
    </row>
    <row r="148" spans="1:11" ht="13.15" customHeight="1" x14ac:dyDescent="0.25">
      <c r="A148" s="35" t="s">
        <v>21</v>
      </c>
      <c r="B148" s="28" t="s">
        <v>20</v>
      </c>
      <c r="C148" s="36">
        <v>1529165112</v>
      </c>
      <c r="D148" s="36">
        <v>1329458264</v>
      </c>
      <c r="E148" s="37">
        <v>1830155135</v>
      </c>
      <c r="F148" s="38">
        <v>4051416076</v>
      </c>
      <c r="G148" s="36">
        <v>4008955127</v>
      </c>
      <c r="H148" s="39">
        <v>4008955127</v>
      </c>
      <c r="I148" s="40">
        <v>4988627361</v>
      </c>
      <c r="J148" s="36">
        <v>5583289841</v>
      </c>
      <c r="K148" s="37">
        <v>5777254145</v>
      </c>
    </row>
    <row r="149" spans="1:11" ht="13.15" customHeight="1" x14ac:dyDescent="0.25">
      <c r="A149" s="35" t="s">
        <v>22</v>
      </c>
      <c r="B149" s="28" t="s">
        <v>20</v>
      </c>
      <c r="C149" s="36">
        <v>50687579972</v>
      </c>
      <c r="D149" s="36">
        <v>50729352726</v>
      </c>
      <c r="E149" s="37">
        <v>51459410855</v>
      </c>
      <c r="F149" s="38">
        <v>37765512060</v>
      </c>
      <c r="G149" s="36">
        <v>40804862199</v>
      </c>
      <c r="H149" s="39">
        <v>40804862199</v>
      </c>
      <c r="I149" s="40">
        <v>37437173408</v>
      </c>
      <c r="J149" s="36">
        <v>35455033730</v>
      </c>
      <c r="K149" s="37">
        <v>33329713687</v>
      </c>
    </row>
    <row r="150" spans="1:11" ht="13.15" customHeight="1" x14ac:dyDescent="0.25">
      <c r="A150" s="35" t="s">
        <v>23</v>
      </c>
      <c r="B150" s="28" t="s">
        <v>20</v>
      </c>
      <c r="C150" s="36">
        <v>23972901306</v>
      </c>
      <c r="D150" s="36">
        <v>23314795210</v>
      </c>
      <c r="E150" s="37">
        <v>24209228088</v>
      </c>
      <c r="F150" s="38">
        <v>27639001580</v>
      </c>
      <c r="G150" s="36">
        <v>26484579804</v>
      </c>
      <c r="H150" s="39">
        <v>26484579804</v>
      </c>
      <c r="I150" s="40">
        <v>28699694098</v>
      </c>
      <c r="J150" s="36">
        <v>31669223847</v>
      </c>
      <c r="K150" s="37">
        <v>34010018973</v>
      </c>
    </row>
    <row r="151" spans="1:11" ht="13.15" customHeight="1" x14ac:dyDescent="0.25">
      <c r="A151" s="35" t="s">
        <v>24</v>
      </c>
      <c r="B151" s="28" t="s">
        <v>20</v>
      </c>
      <c r="C151" s="36">
        <v>17840336847</v>
      </c>
      <c r="D151" s="36">
        <v>19109746756</v>
      </c>
      <c r="E151" s="37">
        <v>19998158578</v>
      </c>
      <c r="F151" s="38">
        <v>27759730012</v>
      </c>
      <c r="G151" s="36">
        <v>27412012715</v>
      </c>
      <c r="H151" s="39">
        <v>27412012715</v>
      </c>
      <c r="I151" s="40">
        <v>29768842622</v>
      </c>
      <c r="J151" s="36">
        <v>33904534511</v>
      </c>
      <c r="K151" s="37">
        <v>38224655755</v>
      </c>
    </row>
    <row r="152" spans="1:11" ht="13.15" customHeight="1" x14ac:dyDescent="0.25">
      <c r="A152" s="35" t="s">
        <v>25</v>
      </c>
      <c r="B152" s="28" t="s">
        <v>20</v>
      </c>
      <c r="C152" s="36">
        <v>1283991973</v>
      </c>
      <c r="D152" s="36">
        <v>1707809203</v>
      </c>
      <c r="E152" s="37">
        <v>1757066396</v>
      </c>
      <c r="F152" s="38">
        <v>2544173140</v>
      </c>
      <c r="G152" s="36">
        <v>2716111252</v>
      </c>
      <c r="H152" s="39">
        <v>2716111252</v>
      </c>
      <c r="I152" s="40">
        <v>3054322658</v>
      </c>
      <c r="J152" s="36">
        <v>3351389669</v>
      </c>
      <c r="K152" s="37">
        <v>4098414565</v>
      </c>
    </row>
    <row r="153" spans="1:11" ht="13.15" customHeight="1" x14ac:dyDescent="0.25">
      <c r="A153" s="35" t="s">
        <v>26</v>
      </c>
      <c r="B153" s="28" t="s">
        <v>20</v>
      </c>
      <c r="C153" s="36">
        <v>-292804</v>
      </c>
      <c r="D153" s="36">
        <v>-367206</v>
      </c>
      <c r="E153" s="37">
        <v>-367206</v>
      </c>
      <c r="F153" s="38"/>
      <c r="G153" s="36">
        <v>-367206</v>
      </c>
      <c r="H153" s="39">
        <v>-367206</v>
      </c>
      <c r="I153" s="40">
        <v>-2781798</v>
      </c>
      <c r="J153" s="36">
        <v>-697900</v>
      </c>
      <c r="K153" s="37">
        <v>-714435</v>
      </c>
    </row>
    <row r="154" spans="1:11" ht="13.15" customHeight="1" x14ac:dyDescent="0.25">
      <c r="A154" s="35" t="s">
        <v>27</v>
      </c>
      <c r="B154" s="28" t="s">
        <v>20</v>
      </c>
      <c r="C154" s="1">
        <v>140678875</v>
      </c>
      <c r="D154" s="1">
        <v>145274272</v>
      </c>
      <c r="E154" s="2">
        <v>181499490</v>
      </c>
      <c r="F154" s="3">
        <v>375377422</v>
      </c>
      <c r="G154" s="1">
        <v>243919590</v>
      </c>
      <c r="H154" s="4">
        <v>243919590</v>
      </c>
      <c r="I154" s="5">
        <v>780440861</v>
      </c>
      <c r="J154" s="1">
        <v>974745943</v>
      </c>
      <c r="K154" s="2">
        <v>1047326331</v>
      </c>
    </row>
    <row r="155" spans="1:11" ht="13.15" customHeight="1" x14ac:dyDescent="0.25">
      <c r="A155" s="35" t="s">
        <v>28</v>
      </c>
      <c r="B155" s="28" t="s">
        <v>20</v>
      </c>
      <c r="C155" s="41">
        <v>1844706477</v>
      </c>
      <c r="D155" s="41">
        <v>1315577878</v>
      </c>
      <c r="E155" s="42">
        <v>1275706284</v>
      </c>
      <c r="F155" s="43">
        <v>5336578953</v>
      </c>
      <c r="G155" s="41">
        <v>4846398471</v>
      </c>
      <c r="H155" s="44">
        <v>4846398471</v>
      </c>
      <c r="I155" s="45">
        <v>1718207900</v>
      </c>
      <c r="J155" s="41">
        <v>1915793446</v>
      </c>
      <c r="K155" s="42">
        <v>1990331501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141953916218</v>
      </c>
      <c r="D156" s="36">
        <f t="shared" ref="D156:K156" si="30">SUM(D147:D155)</f>
        <v>140667619359</v>
      </c>
      <c r="E156" s="37">
        <f t="shared" si="30"/>
        <v>185754755309</v>
      </c>
      <c r="F156" s="38">
        <f t="shared" si="30"/>
        <v>172992470097</v>
      </c>
      <c r="G156" s="36">
        <f t="shared" si="30"/>
        <v>165943882631</v>
      </c>
      <c r="H156" s="39">
        <f t="shared" si="30"/>
        <v>165943882631</v>
      </c>
      <c r="I156" s="40">
        <f t="shared" si="30"/>
        <v>168149411696</v>
      </c>
      <c r="J156" s="36">
        <f t="shared" si="30"/>
        <v>179001911051</v>
      </c>
      <c r="K156" s="37">
        <f t="shared" si="30"/>
        <v>186321932929</v>
      </c>
    </row>
    <row r="157" spans="1:11" ht="0.95" customHeight="1" x14ac:dyDescent="0.25">
      <c r="A157" s="47"/>
      <c r="B157" s="48" t="s">
        <v>20</v>
      </c>
      <c r="C157" s="36">
        <v>24048996665</v>
      </c>
      <c r="D157" s="36">
        <v>22822872549</v>
      </c>
      <c r="E157" s="37">
        <v>25532903091</v>
      </c>
      <c r="F157" s="38">
        <v>76925108376</v>
      </c>
      <c r="G157" s="36">
        <v>79950458139</v>
      </c>
      <c r="H157" s="39">
        <v>79950458139</v>
      </c>
      <c r="I157" s="40">
        <v>34777267232</v>
      </c>
      <c r="J157" s="36">
        <v>37048486137</v>
      </c>
      <c r="K157" s="37">
        <v>38710866165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24048996665</v>
      </c>
      <c r="D159" s="36">
        <v>22822872549</v>
      </c>
      <c r="E159" s="37">
        <v>25532903091</v>
      </c>
      <c r="F159" s="38">
        <v>76925108376</v>
      </c>
      <c r="G159" s="36">
        <v>79950458139</v>
      </c>
      <c r="H159" s="39">
        <v>79950458139</v>
      </c>
      <c r="I159" s="40">
        <v>34777267232</v>
      </c>
      <c r="J159" s="36">
        <v>37048486137</v>
      </c>
      <c r="K159" s="37">
        <v>38710866165</v>
      </c>
    </row>
    <row r="160" spans="1:11" ht="13.15" customHeight="1" x14ac:dyDescent="0.25">
      <c r="A160" s="46" t="s">
        <v>83</v>
      </c>
      <c r="B160" s="28" t="s">
        <v>20</v>
      </c>
      <c r="C160" s="36">
        <v>1390682371</v>
      </c>
      <c r="D160" s="36">
        <v>1749372395</v>
      </c>
      <c r="E160" s="37">
        <v>5132332259</v>
      </c>
      <c r="F160" s="38">
        <v>362088600</v>
      </c>
      <c r="G160" s="36">
        <v>1001391897</v>
      </c>
      <c r="H160" s="39">
        <v>1001391897</v>
      </c>
      <c r="I160" s="40">
        <v>1331279779</v>
      </c>
      <c r="J160" s="36">
        <v>1335885478</v>
      </c>
      <c r="K160" s="37">
        <v>1340227267</v>
      </c>
    </row>
    <row r="161" spans="1:11" ht="0.95" customHeight="1" x14ac:dyDescent="0.25">
      <c r="A161" s="47"/>
      <c r="B161" s="28" t="s">
        <v>20</v>
      </c>
      <c r="C161" s="1">
        <v>3173963791</v>
      </c>
      <c r="D161" s="1">
        <v>4155599048</v>
      </c>
      <c r="E161" s="2">
        <v>6182880104</v>
      </c>
      <c r="F161" s="3">
        <v>5718458447</v>
      </c>
      <c r="G161" s="1">
        <v>5649535960</v>
      </c>
      <c r="H161" s="4">
        <v>5649535960</v>
      </c>
      <c r="I161" s="5">
        <v>4557230677</v>
      </c>
      <c r="J161" s="1">
        <v>4599267569</v>
      </c>
      <c r="K161" s="2">
        <v>4680246109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3173963791</v>
      </c>
      <c r="D163" s="36">
        <v>4155599048</v>
      </c>
      <c r="E163" s="37">
        <v>6182880104</v>
      </c>
      <c r="F163" s="38">
        <v>5718458447</v>
      </c>
      <c r="G163" s="36">
        <v>5649535960</v>
      </c>
      <c r="H163" s="39">
        <v>5649535960</v>
      </c>
      <c r="I163" s="40">
        <v>4557230677</v>
      </c>
      <c r="J163" s="36">
        <v>4599267569</v>
      </c>
      <c r="K163" s="37">
        <v>4680246109</v>
      </c>
    </row>
    <row r="164" spans="1:11" ht="0.95" customHeight="1" x14ac:dyDescent="0.25">
      <c r="A164" s="47"/>
      <c r="B164" s="48" t="s">
        <v>20</v>
      </c>
      <c r="C164" s="36">
        <v>68099391061</v>
      </c>
      <c r="D164" s="36">
        <v>61808701871</v>
      </c>
      <c r="E164" s="37">
        <v>64927811077</v>
      </c>
      <c r="F164" s="38">
        <v>116114257507</v>
      </c>
      <c r="G164" s="36">
        <v>91796410312</v>
      </c>
      <c r="H164" s="39">
        <v>91796410312</v>
      </c>
      <c r="I164" s="40">
        <v>89556845930</v>
      </c>
      <c r="J164" s="36">
        <v>92019488537</v>
      </c>
      <c r="K164" s="37">
        <v>94169928097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84</v>
      </c>
      <c r="B166" s="28" t="s">
        <v>30</v>
      </c>
      <c r="C166" s="36">
        <v>68099391061</v>
      </c>
      <c r="D166" s="36">
        <v>61808701871</v>
      </c>
      <c r="E166" s="37">
        <v>64927811077</v>
      </c>
      <c r="F166" s="38">
        <v>116114257507</v>
      </c>
      <c r="G166" s="36">
        <v>91796410312</v>
      </c>
      <c r="H166" s="39">
        <v>91796410312</v>
      </c>
      <c r="I166" s="40">
        <v>89556845930</v>
      </c>
      <c r="J166" s="36">
        <v>92019488537</v>
      </c>
      <c r="K166" s="37">
        <v>94169928097</v>
      </c>
    </row>
    <row r="167" spans="1:11" ht="13.15" customHeight="1" x14ac:dyDescent="0.25">
      <c r="A167" s="46" t="s">
        <v>39</v>
      </c>
      <c r="B167" s="28" t="s">
        <v>20</v>
      </c>
      <c r="C167" s="36">
        <v>-623242</v>
      </c>
      <c r="D167" s="36"/>
      <c r="E167" s="37">
        <v>301780</v>
      </c>
      <c r="F167" s="38">
        <v>29386000</v>
      </c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712678986</v>
      </c>
      <c r="D168" s="1">
        <v>-710663269</v>
      </c>
      <c r="E168" s="2">
        <v>421359604</v>
      </c>
      <c r="F168" s="3">
        <v>5186592083</v>
      </c>
      <c r="G168" s="1">
        <v>5261055726</v>
      </c>
      <c r="H168" s="4">
        <v>5261055726</v>
      </c>
      <c r="I168" s="5">
        <v>4364190765</v>
      </c>
      <c r="J168" s="1">
        <v>5507447971</v>
      </c>
      <c r="K168" s="2">
        <v>6115782800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712678986</v>
      </c>
      <c r="D170" s="36">
        <v>-710663269</v>
      </c>
      <c r="E170" s="37">
        <v>421359604</v>
      </c>
      <c r="F170" s="38">
        <v>5186592083</v>
      </c>
      <c r="G170" s="36">
        <v>5261055726</v>
      </c>
      <c r="H170" s="39">
        <v>5261055726</v>
      </c>
      <c r="I170" s="40">
        <v>4364190765</v>
      </c>
      <c r="J170" s="36">
        <v>5507447971</v>
      </c>
      <c r="K170" s="37">
        <v>6115782800</v>
      </c>
    </row>
    <row r="171" spans="1:11" ht="13.15" customHeight="1" x14ac:dyDescent="0.25">
      <c r="A171" s="46" t="s">
        <v>43</v>
      </c>
      <c r="B171" s="28" t="s">
        <v>20</v>
      </c>
      <c r="C171" s="1">
        <v>19645185</v>
      </c>
      <c r="D171" s="1">
        <v>278935475</v>
      </c>
      <c r="E171" s="2">
        <v>438034926</v>
      </c>
      <c r="F171" s="3">
        <v>-238261854</v>
      </c>
      <c r="G171" s="1">
        <v>336188756</v>
      </c>
      <c r="H171" s="4">
        <v>336188756</v>
      </c>
      <c r="I171" s="5">
        <v>540997568</v>
      </c>
      <c r="J171" s="1">
        <v>1035968255</v>
      </c>
      <c r="K171" s="2">
        <v>1035623404</v>
      </c>
    </row>
    <row r="172" spans="1:11" ht="13.15" customHeight="1" x14ac:dyDescent="0.25">
      <c r="A172" s="46" t="s">
        <v>44</v>
      </c>
      <c r="B172" s="28" t="s">
        <v>20</v>
      </c>
      <c r="C172" s="36">
        <v>581096176</v>
      </c>
      <c r="D172" s="36">
        <v>214113009</v>
      </c>
      <c r="E172" s="37">
        <v>190803801</v>
      </c>
      <c r="F172" s="38">
        <v>1104775357</v>
      </c>
      <c r="G172" s="36">
        <v>1051461897</v>
      </c>
      <c r="H172" s="39">
        <v>1051461897</v>
      </c>
      <c r="I172" s="40">
        <v>968846409</v>
      </c>
      <c r="J172" s="36">
        <v>1112134637</v>
      </c>
      <c r="K172" s="37">
        <v>1175224683</v>
      </c>
    </row>
    <row r="173" spans="1:11" ht="13.15" customHeight="1" x14ac:dyDescent="0.25">
      <c r="A173" s="46" t="s">
        <v>45</v>
      </c>
      <c r="B173" s="28" t="s">
        <v>20</v>
      </c>
      <c r="C173" s="36">
        <v>4188506608</v>
      </c>
      <c r="D173" s="36">
        <v>4472356020</v>
      </c>
      <c r="E173" s="37">
        <v>4449465972</v>
      </c>
      <c r="F173" s="38">
        <v>2728610612</v>
      </c>
      <c r="G173" s="36">
        <v>22775107096</v>
      </c>
      <c r="H173" s="39">
        <v>22775107096</v>
      </c>
      <c r="I173" s="40">
        <v>22881530009</v>
      </c>
      <c r="J173" s="36">
        <v>23687087121</v>
      </c>
      <c r="K173" s="37">
        <v>23451075566</v>
      </c>
    </row>
    <row r="174" spans="1:11" ht="13.15" customHeight="1" x14ac:dyDescent="0.25">
      <c r="A174" s="46" t="s">
        <v>46</v>
      </c>
      <c r="B174" s="48" t="s">
        <v>20</v>
      </c>
      <c r="C174" s="36">
        <v>7296333926</v>
      </c>
      <c r="D174" s="36">
        <v>6635466349</v>
      </c>
      <c r="E174" s="37">
        <v>7604468957</v>
      </c>
      <c r="F174" s="38">
        <v>7807231101</v>
      </c>
      <c r="G174" s="36">
        <v>8552392873</v>
      </c>
      <c r="H174" s="39">
        <v>8552392873</v>
      </c>
      <c r="I174" s="40">
        <v>9345266025</v>
      </c>
      <c r="J174" s="36">
        <v>9685359852</v>
      </c>
      <c r="K174" s="37">
        <v>10136834319</v>
      </c>
    </row>
    <row r="175" spans="1:11" ht="13.15" customHeight="1" x14ac:dyDescent="0.25">
      <c r="A175" s="46" t="s">
        <v>47</v>
      </c>
      <c r="B175" s="28" t="s">
        <v>20</v>
      </c>
      <c r="C175" s="36">
        <v>3883271552</v>
      </c>
      <c r="D175" s="36">
        <v>4173214947</v>
      </c>
      <c r="E175" s="37">
        <v>6671514161</v>
      </c>
      <c r="F175" s="38">
        <v>5696524742</v>
      </c>
      <c r="G175" s="36">
        <v>5465252089</v>
      </c>
      <c r="H175" s="39">
        <v>5465252089</v>
      </c>
      <c r="I175" s="40">
        <v>5891985071</v>
      </c>
      <c r="J175" s="36">
        <v>6165665225</v>
      </c>
      <c r="K175" s="37">
        <v>6479053373</v>
      </c>
    </row>
    <row r="176" spans="1:11" ht="13.15" customHeight="1" x14ac:dyDescent="0.25">
      <c r="A176" s="46" t="s">
        <v>48</v>
      </c>
      <c r="B176" s="28" t="s">
        <v>20</v>
      </c>
      <c r="C176" s="36">
        <v>52003410</v>
      </c>
      <c r="D176" s="36">
        <v>26188939</v>
      </c>
      <c r="E176" s="37">
        <v>25591022</v>
      </c>
      <c r="F176" s="38">
        <v>16284596</v>
      </c>
      <c r="G176" s="36">
        <v>10306214</v>
      </c>
      <c r="H176" s="39">
        <v>10306214</v>
      </c>
      <c r="I176" s="40">
        <v>5053196</v>
      </c>
      <c r="J176" s="36">
        <v>5926356</v>
      </c>
      <c r="K176" s="37">
        <v>5011896</v>
      </c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>
        <v>800000</v>
      </c>
      <c r="G177" s="1">
        <v>32873100</v>
      </c>
      <c r="H177" s="4">
        <v>32873100</v>
      </c>
      <c r="I177" s="5">
        <v>36873995</v>
      </c>
      <c r="J177" s="1">
        <v>36693851</v>
      </c>
      <c r="K177" s="2">
        <v>36508912</v>
      </c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85</v>
      </c>
      <c r="B179" s="28" t="s">
        <v>30</v>
      </c>
      <c r="C179" s="41"/>
      <c r="D179" s="41"/>
      <c r="E179" s="42"/>
      <c r="F179" s="43">
        <v>800000</v>
      </c>
      <c r="G179" s="41">
        <v>32873100</v>
      </c>
      <c r="H179" s="44">
        <v>32873100</v>
      </c>
      <c r="I179" s="45">
        <v>36873995</v>
      </c>
      <c r="J179" s="41">
        <v>36693851</v>
      </c>
      <c r="K179" s="42">
        <v>36508912</v>
      </c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255399862707</v>
      </c>
      <c r="D180" s="62">
        <f t="shared" ref="D180:K180" si="31">D156+D159+D160+D163+D166+D167+SUM(D170:D176)+D179</f>
        <v>246293776692</v>
      </c>
      <c r="E180" s="63">
        <f t="shared" si="31"/>
        <v>307332222063</v>
      </c>
      <c r="F180" s="64">
        <f t="shared" si="31"/>
        <v>394444325664</v>
      </c>
      <c r="G180" s="62">
        <f t="shared" si="31"/>
        <v>387826316690</v>
      </c>
      <c r="H180" s="65">
        <f t="shared" si="31"/>
        <v>387826316690</v>
      </c>
      <c r="I180" s="66">
        <f t="shared" si="31"/>
        <v>342406778352</v>
      </c>
      <c r="J180" s="62">
        <f t="shared" si="31"/>
        <v>361241322040</v>
      </c>
      <c r="K180" s="63">
        <f t="shared" si="31"/>
        <v>373658315520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17614366175</v>
      </c>
      <c r="D183" s="36">
        <v>15788892426</v>
      </c>
      <c r="E183" s="37">
        <v>19148766043</v>
      </c>
      <c r="F183" s="38">
        <v>19667046455</v>
      </c>
      <c r="G183" s="36">
        <v>19496369194</v>
      </c>
      <c r="H183" s="39">
        <v>19496369194</v>
      </c>
      <c r="I183" s="40">
        <v>20542054234</v>
      </c>
      <c r="J183" s="36">
        <v>21590202328</v>
      </c>
      <c r="K183" s="37">
        <v>22784176824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11380035091</v>
      </c>
      <c r="D184" s="29">
        <f t="shared" ref="D184:K184" si="32">D194+D197+D198+D201+D204+D205+SUM(D208:D214)+D217</f>
        <v>10124111301</v>
      </c>
      <c r="E184" s="30">
        <f t="shared" si="32"/>
        <v>12398545002</v>
      </c>
      <c r="F184" s="31">
        <f t="shared" si="32"/>
        <v>20747904913</v>
      </c>
      <c r="G184" s="29">
        <f t="shared" si="32"/>
        <v>19268792404</v>
      </c>
      <c r="H184" s="32">
        <f t="shared" si="32"/>
        <v>19268792404</v>
      </c>
      <c r="I184" s="33">
        <f t="shared" si="32"/>
        <v>19304290948</v>
      </c>
      <c r="J184" s="29">
        <f t="shared" si="32"/>
        <v>20092382194</v>
      </c>
      <c r="K184" s="30">
        <f t="shared" si="32"/>
        <v>21013353209</v>
      </c>
    </row>
    <row r="185" spans="1:11" ht="13.15" customHeight="1" x14ac:dyDescent="0.25">
      <c r="A185" s="35" t="s">
        <v>19</v>
      </c>
      <c r="B185" s="28" t="s">
        <v>20</v>
      </c>
      <c r="C185" s="36">
        <v>1505555785</v>
      </c>
      <c r="D185" s="36">
        <v>1084837125</v>
      </c>
      <c r="E185" s="37">
        <v>1273931144</v>
      </c>
      <c r="F185" s="38">
        <v>2271157481</v>
      </c>
      <c r="G185" s="36">
        <v>2563213934</v>
      </c>
      <c r="H185" s="39">
        <v>2563213934</v>
      </c>
      <c r="I185" s="40">
        <v>2610183781</v>
      </c>
      <c r="J185" s="36">
        <v>2733217501</v>
      </c>
      <c r="K185" s="37">
        <v>2895680128</v>
      </c>
    </row>
    <row r="186" spans="1:11" ht="13.15" customHeight="1" x14ac:dyDescent="0.25">
      <c r="A186" s="35" t="s">
        <v>21</v>
      </c>
      <c r="B186" s="28" t="s">
        <v>20</v>
      </c>
      <c r="C186" s="36">
        <v>254937570</v>
      </c>
      <c r="D186" s="36">
        <v>243266751</v>
      </c>
      <c r="E186" s="37">
        <v>271874360</v>
      </c>
      <c r="F186" s="38">
        <v>436868275</v>
      </c>
      <c r="G186" s="36">
        <v>434530988</v>
      </c>
      <c r="H186" s="39">
        <v>434530988</v>
      </c>
      <c r="I186" s="40">
        <v>479870681</v>
      </c>
      <c r="J186" s="36">
        <v>503551728</v>
      </c>
      <c r="K186" s="37">
        <v>528661503</v>
      </c>
    </row>
    <row r="187" spans="1:11" ht="13.15" customHeight="1" x14ac:dyDescent="0.25">
      <c r="A187" s="35" t="s">
        <v>22</v>
      </c>
      <c r="B187" s="28" t="s">
        <v>20</v>
      </c>
      <c r="C187" s="36">
        <v>3381296175</v>
      </c>
      <c r="D187" s="36">
        <v>3162558138</v>
      </c>
      <c r="E187" s="37">
        <v>4085738643</v>
      </c>
      <c r="F187" s="38">
        <v>5062467366</v>
      </c>
      <c r="G187" s="36">
        <v>4921620935</v>
      </c>
      <c r="H187" s="39">
        <v>4921620935</v>
      </c>
      <c r="I187" s="40">
        <v>4750294123</v>
      </c>
      <c r="J187" s="36">
        <v>4883054145</v>
      </c>
      <c r="K187" s="37">
        <v>5101881382</v>
      </c>
    </row>
    <row r="188" spans="1:11" ht="13.15" customHeight="1" x14ac:dyDescent="0.25">
      <c r="A188" s="35" t="s">
        <v>23</v>
      </c>
      <c r="B188" s="28" t="s">
        <v>20</v>
      </c>
      <c r="C188" s="36">
        <v>1266634398</v>
      </c>
      <c r="D188" s="36">
        <v>1251000329</v>
      </c>
      <c r="E188" s="37">
        <v>1620425966</v>
      </c>
      <c r="F188" s="38">
        <v>2235161405</v>
      </c>
      <c r="G188" s="36">
        <v>2231383809</v>
      </c>
      <c r="H188" s="39">
        <v>2231383809</v>
      </c>
      <c r="I188" s="40">
        <v>2051143190</v>
      </c>
      <c r="J188" s="36">
        <v>2195839212</v>
      </c>
      <c r="K188" s="37">
        <v>2358311648</v>
      </c>
    </row>
    <row r="189" spans="1:11" ht="13.15" customHeight="1" x14ac:dyDescent="0.25">
      <c r="A189" s="35" t="s">
        <v>24</v>
      </c>
      <c r="B189" s="28" t="s">
        <v>20</v>
      </c>
      <c r="C189" s="36">
        <v>1089263963</v>
      </c>
      <c r="D189" s="36">
        <v>1096247055</v>
      </c>
      <c r="E189" s="37">
        <v>1328907679</v>
      </c>
      <c r="F189" s="38">
        <v>1593324767</v>
      </c>
      <c r="G189" s="36">
        <v>1973257416</v>
      </c>
      <c r="H189" s="39">
        <v>1973257416</v>
      </c>
      <c r="I189" s="40">
        <v>1981746265</v>
      </c>
      <c r="J189" s="36">
        <v>2051829968</v>
      </c>
      <c r="K189" s="37">
        <v>2151828335</v>
      </c>
    </row>
    <row r="190" spans="1:11" ht="13.15" customHeight="1" x14ac:dyDescent="0.25">
      <c r="A190" s="35" t="s">
        <v>25</v>
      </c>
      <c r="B190" s="28" t="s">
        <v>20</v>
      </c>
      <c r="C190" s="36">
        <v>70482463</v>
      </c>
      <c r="D190" s="36">
        <v>98030628</v>
      </c>
      <c r="E190" s="37">
        <v>94607603</v>
      </c>
      <c r="F190" s="38">
        <v>136383261</v>
      </c>
      <c r="G190" s="36">
        <v>132081831</v>
      </c>
      <c r="H190" s="39">
        <v>132081831</v>
      </c>
      <c r="I190" s="40">
        <v>132580238</v>
      </c>
      <c r="J190" s="36">
        <v>138803454</v>
      </c>
      <c r="K190" s="37">
        <v>145337861</v>
      </c>
    </row>
    <row r="191" spans="1:11" ht="13.15" customHeight="1" x14ac:dyDescent="0.25">
      <c r="A191" s="35" t="s">
        <v>26</v>
      </c>
      <c r="B191" s="28" t="s">
        <v>20</v>
      </c>
      <c r="C191" s="36">
        <v>6662112</v>
      </c>
      <c r="D191" s="36">
        <v>1453864</v>
      </c>
      <c r="E191" s="37">
        <v>6103122</v>
      </c>
      <c r="F191" s="38">
        <v>9610220</v>
      </c>
      <c r="G191" s="36">
        <v>8610220</v>
      </c>
      <c r="H191" s="39">
        <v>8610220</v>
      </c>
      <c r="I191" s="40">
        <v>10577253</v>
      </c>
      <c r="J191" s="36">
        <v>11128654</v>
      </c>
      <c r="K191" s="37">
        <v>11707349</v>
      </c>
    </row>
    <row r="192" spans="1:11" ht="13.15" customHeight="1" x14ac:dyDescent="0.25">
      <c r="A192" s="35" t="s">
        <v>27</v>
      </c>
      <c r="B192" s="28" t="s">
        <v>20</v>
      </c>
      <c r="C192" s="1">
        <v>21289962</v>
      </c>
      <c r="D192" s="1">
        <v>707667</v>
      </c>
      <c r="E192" s="2">
        <v>388575</v>
      </c>
      <c r="F192" s="3">
        <v>4588842</v>
      </c>
      <c r="G192" s="1">
        <v>5029725</v>
      </c>
      <c r="H192" s="4">
        <v>5029725</v>
      </c>
      <c r="I192" s="5">
        <v>5173308</v>
      </c>
      <c r="J192" s="1">
        <v>5389683</v>
      </c>
      <c r="K192" s="2">
        <v>5616167</v>
      </c>
    </row>
    <row r="193" spans="1:11" ht="13.15" customHeight="1" x14ac:dyDescent="0.25">
      <c r="A193" s="35" t="s">
        <v>28</v>
      </c>
      <c r="B193" s="28" t="s">
        <v>20</v>
      </c>
      <c r="C193" s="41">
        <v>105179238</v>
      </c>
      <c r="D193" s="41">
        <v>57462954</v>
      </c>
      <c r="E193" s="42">
        <v>39917097</v>
      </c>
      <c r="F193" s="43">
        <v>212866242</v>
      </c>
      <c r="G193" s="41">
        <v>104030574</v>
      </c>
      <c r="H193" s="44">
        <v>104030574</v>
      </c>
      <c r="I193" s="45">
        <v>106109506</v>
      </c>
      <c r="J193" s="41">
        <v>111705657</v>
      </c>
      <c r="K193" s="42">
        <v>121273165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7701301666</v>
      </c>
      <c r="D194" s="29">
        <f t="shared" ref="D194:K194" si="33">SUM(D185:D193)</f>
        <v>6995564511</v>
      </c>
      <c r="E194" s="30">
        <f t="shared" si="33"/>
        <v>8721894189</v>
      </c>
      <c r="F194" s="31">
        <f t="shared" si="33"/>
        <v>11962427859</v>
      </c>
      <c r="G194" s="29">
        <f t="shared" si="33"/>
        <v>12373759432</v>
      </c>
      <c r="H194" s="32">
        <f t="shared" si="33"/>
        <v>12373759432</v>
      </c>
      <c r="I194" s="33">
        <f t="shared" si="33"/>
        <v>12127678345</v>
      </c>
      <c r="J194" s="29">
        <f t="shared" si="33"/>
        <v>12634520002</v>
      </c>
      <c r="K194" s="30">
        <f t="shared" si="33"/>
        <v>13320297538</v>
      </c>
    </row>
    <row r="195" spans="1:11" ht="13.15" customHeight="1" x14ac:dyDescent="0.25">
      <c r="A195" s="47" t="s">
        <v>31</v>
      </c>
      <c r="B195" s="48" t="s">
        <v>20</v>
      </c>
      <c r="C195" s="36">
        <v>723263068</v>
      </c>
      <c r="D195" s="36">
        <v>567558979</v>
      </c>
      <c r="E195" s="37">
        <v>702053169</v>
      </c>
      <c r="F195" s="38">
        <v>761399116</v>
      </c>
      <c r="G195" s="36">
        <v>811854093</v>
      </c>
      <c r="H195" s="39">
        <v>811854093</v>
      </c>
      <c r="I195" s="40">
        <v>697501904</v>
      </c>
      <c r="J195" s="36">
        <v>725101694</v>
      </c>
      <c r="K195" s="37">
        <v>760933064</v>
      </c>
    </row>
    <row r="196" spans="1:11" ht="13.15" customHeight="1" x14ac:dyDescent="0.25">
      <c r="A196" s="47" t="s">
        <v>32</v>
      </c>
      <c r="B196" s="28" t="s">
        <v>20</v>
      </c>
      <c r="C196" s="41">
        <v>61259746</v>
      </c>
      <c r="D196" s="41">
        <v>46218390</v>
      </c>
      <c r="E196" s="42">
        <v>63694408</v>
      </c>
      <c r="F196" s="43">
        <v>204722414</v>
      </c>
      <c r="G196" s="41">
        <v>182683062</v>
      </c>
      <c r="H196" s="44">
        <v>182683062</v>
      </c>
      <c r="I196" s="45">
        <v>209943760</v>
      </c>
      <c r="J196" s="41">
        <v>220994864</v>
      </c>
      <c r="K196" s="42">
        <v>232071306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784522814</v>
      </c>
      <c r="D197" s="49">
        <f t="shared" si="34"/>
        <v>613777369</v>
      </c>
      <c r="E197" s="50">
        <f t="shared" si="34"/>
        <v>765747577</v>
      </c>
      <c r="F197" s="51">
        <f t="shared" si="34"/>
        <v>966121530</v>
      </c>
      <c r="G197" s="49">
        <f t="shared" si="34"/>
        <v>994537155</v>
      </c>
      <c r="H197" s="52">
        <f t="shared" si="34"/>
        <v>994537155</v>
      </c>
      <c r="I197" s="53">
        <f t="shared" si="34"/>
        <v>907445664</v>
      </c>
      <c r="J197" s="49">
        <f t="shared" si="34"/>
        <v>946096558</v>
      </c>
      <c r="K197" s="50">
        <f t="shared" si="34"/>
        <v>993004370</v>
      </c>
    </row>
    <row r="198" spans="1:11" ht="13.15" customHeight="1" x14ac:dyDescent="0.25">
      <c r="A198" s="46" t="s">
        <v>83</v>
      </c>
      <c r="B198" s="28" t="s">
        <v>20</v>
      </c>
      <c r="C198" s="36">
        <v>727607</v>
      </c>
      <c r="D198" s="36">
        <v>1577478</v>
      </c>
      <c r="E198" s="37">
        <v>1587863</v>
      </c>
      <c r="F198" s="38">
        <v>3756537</v>
      </c>
      <c r="G198" s="36">
        <v>1669079</v>
      </c>
      <c r="H198" s="39">
        <v>1669079</v>
      </c>
      <c r="I198" s="40">
        <v>1051484</v>
      </c>
      <c r="J198" s="36">
        <v>1103070</v>
      </c>
      <c r="K198" s="37">
        <v>1157733</v>
      </c>
    </row>
    <row r="199" spans="1:11" ht="13.15" customHeight="1" x14ac:dyDescent="0.25">
      <c r="A199" s="47" t="s">
        <v>34</v>
      </c>
      <c r="B199" s="28" t="s">
        <v>20</v>
      </c>
      <c r="C199" s="1">
        <v>38352004</v>
      </c>
      <c r="D199" s="1">
        <v>135600</v>
      </c>
      <c r="E199" s="2">
        <v>18603878</v>
      </c>
      <c r="F199" s="3">
        <v>32947094</v>
      </c>
      <c r="G199" s="1">
        <v>38064321</v>
      </c>
      <c r="H199" s="4">
        <v>38064321</v>
      </c>
      <c r="I199" s="5">
        <v>33361573</v>
      </c>
      <c r="J199" s="1">
        <v>34943596</v>
      </c>
      <c r="K199" s="2">
        <v>36581219</v>
      </c>
    </row>
    <row r="200" spans="1:11" ht="13.15" customHeight="1" x14ac:dyDescent="0.25">
      <c r="A200" s="47" t="s">
        <v>35</v>
      </c>
      <c r="B200" s="28" t="s">
        <v>20</v>
      </c>
      <c r="C200" s="41">
        <v>34153622</v>
      </c>
      <c r="D200" s="41">
        <v>-80672262</v>
      </c>
      <c r="E200" s="42">
        <v>10691498</v>
      </c>
      <c r="F200" s="43">
        <v>20274310</v>
      </c>
      <c r="G200" s="41">
        <v>30850204</v>
      </c>
      <c r="H200" s="44">
        <v>30850204</v>
      </c>
      <c r="I200" s="45">
        <v>16739732</v>
      </c>
      <c r="J200" s="41">
        <v>17504418</v>
      </c>
      <c r="K200" s="42">
        <v>18308865</v>
      </c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72505626</v>
      </c>
      <c r="D201" s="29">
        <f t="shared" si="35"/>
        <v>-80536662</v>
      </c>
      <c r="E201" s="30">
        <f t="shared" si="35"/>
        <v>29295376</v>
      </c>
      <c r="F201" s="31">
        <f t="shared" si="35"/>
        <v>53221404</v>
      </c>
      <c r="G201" s="29">
        <f t="shared" si="35"/>
        <v>68914525</v>
      </c>
      <c r="H201" s="32">
        <f t="shared" si="35"/>
        <v>68914525</v>
      </c>
      <c r="I201" s="33">
        <f t="shared" si="35"/>
        <v>50101305</v>
      </c>
      <c r="J201" s="29">
        <f t="shared" si="35"/>
        <v>52448014</v>
      </c>
      <c r="K201" s="30">
        <f t="shared" si="35"/>
        <v>54890084</v>
      </c>
    </row>
    <row r="202" spans="1:11" ht="13.15" customHeight="1" x14ac:dyDescent="0.25">
      <c r="A202" s="47" t="s">
        <v>37</v>
      </c>
      <c r="B202" s="48" t="s">
        <v>20</v>
      </c>
      <c r="C202" s="36">
        <v>585231963</v>
      </c>
      <c r="D202" s="36">
        <v>478820323</v>
      </c>
      <c r="E202" s="37">
        <v>486441605</v>
      </c>
      <c r="F202" s="38">
        <v>1705407754</v>
      </c>
      <c r="G202" s="36">
        <v>1317126852</v>
      </c>
      <c r="H202" s="39">
        <v>1317126852</v>
      </c>
      <c r="I202" s="40">
        <v>1580949044</v>
      </c>
      <c r="J202" s="36">
        <v>1672422915</v>
      </c>
      <c r="K202" s="37">
        <v>1734154496</v>
      </c>
    </row>
    <row r="203" spans="1:11" ht="13.15" customHeight="1" x14ac:dyDescent="0.25">
      <c r="A203" s="47" t="s">
        <v>38</v>
      </c>
      <c r="B203" s="28" t="s">
        <v>20</v>
      </c>
      <c r="C203" s="41">
        <v>104741606</v>
      </c>
      <c r="D203" s="41">
        <v>140031023</v>
      </c>
      <c r="E203" s="42">
        <v>143566084</v>
      </c>
      <c r="F203" s="43">
        <v>235299357</v>
      </c>
      <c r="G203" s="41">
        <v>299218078</v>
      </c>
      <c r="H203" s="44">
        <v>299218078</v>
      </c>
      <c r="I203" s="45">
        <v>275628297</v>
      </c>
      <c r="J203" s="41">
        <v>278361033</v>
      </c>
      <c r="K203" s="42">
        <v>284648183</v>
      </c>
    </row>
    <row r="204" spans="1:11" ht="13.15" customHeight="1" x14ac:dyDescent="0.25">
      <c r="A204" s="46" t="s">
        <v>84</v>
      </c>
      <c r="B204" s="28" t="s">
        <v>30</v>
      </c>
      <c r="C204" s="49">
        <f t="shared" ref="C204:K204" si="36">SUM(C202:C203)</f>
        <v>689973569</v>
      </c>
      <c r="D204" s="49">
        <f t="shared" si="36"/>
        <v>618851346</v>
      </c>
      <c r="E204" s="50">
        <f t="shared" si="36"/>
        <v>630007689</v>
      </c>
      <c r="F204" s="51">
        <f t="shared" si="36"/>
        <v>1940707111</v>
      </c>
      <c r="G204" s="49">
        <f t="shared" si="36"/>
        <v>1616344930</v>
      </c>
      <c r="H204" s="52">
        <f t="shared" si="36"/>
        <v>1616344930</v>
      </c>
      <c r="I204" s="53">
        <f t="shared" si="36"/>
        <v>1856577341</v>
      </c>
      <c r="J204" s="49">
        <f t="shared" si="36"/>
        <v>1950783948</v>
      </c>
      <c r="K204" s="50">
        <f t="shared" si="36"/>
        <v>2018802679</v>
      </c>
    </row>
    <row r="205" spans="1:11" ht="13.15" customHeight="1" x14ac:dyDescent="0.25">
      <c r="A205" s="46" t="s">
        <v>39</v>
      </c>
      <c r="B205" s="28" t="s">
        <v>20</v>
      </c>
      <c r="C205" s="36">
        <v>4343908</v>
      </c>
      <c r="D205" s="36">
        <v>8279595</v>
      </c>
      <c r="E205" s="37">
        <v>8279595</v>
      </c>
      <c r="F205" s="38">
        <v>13292000</v>
      </c>
      <c r="G205" s="36">
        <v>12446000</v>
      </c>
      <c r="H205" s="39">
        <v>12446000</v>
      </c>
      <c r="I205" s="40">
        <v>13043000</v>
      </c>
      <c r="J205" s="36">
        <v>13630000</v>
      </c>
      <c r="K205" s="37">
        <v>14244000</v>
      </c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152161399</v>
      </c>
      <c r="D207" s="41">
        <v>86057541</v>
      </c>
      <c r="E207" s="42">
        <v>136993675</v>
      </c>
      <c r="F207" s="43">
        <v>146972000</v>
      </c>
      <c r="G207" s="41">
        <v>139714476</v>
      </c>
      <c r="H207" s="44">
        <v>139714476</v>
      </c>
      <c r="I207" s="45">
        <v>145315449</v>
      </c>
      <c r="J207" s="41">
        <v>154583553</v>
      </c>
      <c r="K207" s="42">
        <v>159187138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152161399</v>
      </c>
      <c r="D208" s="29">
        <f t="shared" si="37"/>
        <v>86057541</v>
      </c>
      <c r="E208" s="30">
        <f t="shared" si="37"/>
        <v>136993675</v>
      </c>
      <c r="F208" s="31">
        <f t="shared" si="37"/>
        <v>146972000</v>
      </c>
      <c r="G208" s="29">
        <f t="shared" si="37"/>
        <v>139714476</v>
      </c>
      <c r="H208" s="32">
        <f t="shared" si="37"/>
        <v>139714476</v>
      </c>
      <c r="I208" s="33">
        <f t="shared" si="37"/>
        <v>145315449</v>
      </c>
      <c r="J208" s="29">
        <f t="shared" si="37"/>
        <v>154583553</v>
      </c>
      <c r="K208" s="30">
        <f t="shared" si="37"/>
        <v>159187138</v>
      </c>
    </row>
    <row r="209" spans="1:11" ht="13.15" customHeight="1" x14ac:dyDescent="0.25">
      <c r="A209" s="46" t="s">
        <v>43</v>
      </c>
      <c r="B209" s="28" t="s">
        <v>20</v>
      </c>
      <c r="C209" s="1">
        <v>126155142</v>
      </c>
      <c r="D209" s="1">
        <v>99634244</v>
      </c>
      <c r="E209" s="2">
        <v>139960303</v>
      </c>
      <c r="F209" s="3">
        <v>968910415</v>
      </c>
      <c r="G209" s="1">
        <v>627104903</v>
      </c>
      <c r="H209" s="4">
        <v>627104903</v>
      </c>
      <c r="I209" s="5">
        <v>697382355</v>
      </c>
      <c r="J209" s="1">
        <v>696713961</v>
      </c>
      <c r="K209" s="2">
        <v>716094396</v>
      </c>
    </row>
    <row r="210" spans="1:11" ht="13.15" customHeight="1" x14ac:dyDescent="0.25">
      <c r="A210" s="46" t="s">
        <v>44</v>
      </c>
      <c r="B210" s="28" t="s">
        <v>20</v>
      </c>
      <c r="C210" s="36">
        <v>261320240</v>
      </c>
      <c r="D210" s="36">
        <v>253371605</v>
      </c>
      <c r="E210" s="37">
        <v>354589756</v>
      </c>
      <c r="F210" s="38">
        <v>848730216</v>
      </c>
      <c r="G210" s="36">
        <v>798066264</v>
      </c>
      <c r="H210" s="39">
        <v>798066264</v>
      </c>
      <c r="I210" s="40">
        <v>868761379</v>
      </c>
      <c r="J210" s="36">
        <v>911650862</v>
      </c>
      <c r="K210" s="37">
        <v>956447208</v>
      </c>
    </row>
    <row r="211" spans="1:11" ht="13.15" customHeight="1" x14ac:dyDescent="0.25">
      <c r="A211" s="46" t="s">
        <v>45</v>
      </c>
      <c r="B211" s="28" t="s">
        <v>20</v>
      </c>
      <c r="C211" s="36">
        <v>331195453</v>
      </c>
      <c r="D211" s="36">
        <v>290886220</v>
      </c>
      <c r="E211" s="37">
        <v>363805356</v>
      </c>
      <c r="F211" s="38">
        <v>2445093012</v>
      </c>
      <c r="G211" s="36">
        <v>1010085412</v>
      </c>
      <c r="H211" s="39">
        <v>1010085412</v>
      </c>
      <c r="I211" s="40">
        <v>976071457</v>
      </c>
      <c r="J211" s="36">
        <v>997633916</v>
      </c>
      <c r="K211" s="37">
        <v>1061108932</v>
      </c>
    </row>
    <row r="212" spans="1:11" ht="13.15" customHeight="1" x14ac:dyDescent="0.25">
      <c r="A212" s="46" t="s">
        <v>46</v>
      </c>
      <c r="B212" s="48" t="s">
        <v>20</v>
      </c>
      <c r="C212" s="36">
        <v>1255827667</v>
      </c>
      <c r="D212" s="36">
        <v>1236648054</v>
      </c>
      <c r="E212" s="37">
        <v>1246383623</v>
      </c>
      <c r="F212" s="38">
        <v>1398672829</v>
      </c>
      <c r="G212" s="36">
        <v>1626150228</v>
      </c>
      <c r="H212" s="39">
        <v>1626150228</v>
      </c>
      <c r="I212" s="40">
        <v>1660863169</v>
      </c>
      <c r="J212" s="36">
        <v>1733218310</v>
      </c>
      <c r="K212" s="37">
        <v>1718119131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85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28994401266</v>
      </c>
      <c r="D219" s="62">
        <f t="shared" si="39"/>
        <v>25913003727</v>
      </c>
      <c r="E219" s="63">
        <f t="shared" si="39"/>
        <v>31547311045</v>
      </c>
      <c r="F219" s="64">
        <f t="shared" si="39"/>
        <v>40414951368</v>
      </c>
      <c r="G219" s="62">
        <f t="shared" si="39"/>
        <v>38765161598</v>
      </c>
      <c r="H219" s="65">
        <f t="shared" si="39"/>
        <v>38765161598</v>
      </c>
      <c r="I219" s="66">
        <f t="shared" si="39"/>
        <v>39846345182</v>
      </c>
      <c r="J219" s="62">
        <f t="shared" si="39"/>
        <v>41682584522</v>
      </c>
      <c r="K219" s="63">
        <f t="shared" si="39"/>
        <v>43797530033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86</v>
      </c>
      <c r="B221" s="82"/>
      <c r="C221" s="6">
        <f t="shared" ref="C221:K221" si="40">IF(ISERROR((C40+C75)/C144),0,((C40+C75)/C144))</f>
        <v>0.76915503641421146</v>
      </c>
      <c r="D221" s="6">
        <f t="shared" si="40"/>
        <v>0.80478363506075645</v>
      </c>
      <c r="E221" s="7">
        <f t="shared" si="40"/>
        <v>0.70542831282903662</v>
      </c>
      <c r="F221" s="8">
        <f t="shared" si="40"/>
        <v>0.47308604054250158</v>
      </c>
      <c r="G221" s="6">
        <f t="shared" si="40"/>
        <v>0.47383021977396667</v>
      </c>
      <c r="H221" s="9">
        <f t="shared" si="40"/>
        <v>0.47383021977396667</v>
      </c>
      <c r="I221" s="10">
        <f t="shared" si="40"/>
        <v>0.4697385845292692</v>
      </c>
      <c r="J221" s="6">
        <f t="shared" si="40"/>
        <v>0.46308683923225213</v>
      </c>
      <c r="K221" s="7">
        <f t="shared" si="40"/>
        <v>0.48419964394642018</v>
      </c>
    </row>
    <row r="222" spans="1:11" ht="13.15" customHeight="1" x14ac:dyDescent="0.25">
      <c r="A222" s="81" t="s">
        <v>87</v>
      </c>
      <c r="B222" s="82"/>
      <c r="C222" s="6">
        <f t="shared" ref="C222:K222" si="41">IF(ISERROR((C40+C75)/C183),0,((C40+C75)/C183))</f>
        <v>2.2799521539979568</v>
      </c>
      <c r="D222" s="6">
        <f t="shared" si="41"/>
        <v>2.4919186900159072</v>
      </c>
      <c r="E222" s="7">
        <f t="shared" si="41"/>
        <v>2.5059156371875675</v>
      </c>
      <c r="F222" s="8">
        <f t="shared" si="41"/>
        <v>0.8704445505414351</v>
      </c>
      <c r="G222" s="6">
        <f t="shared" si="41"/>
        <v>0.84279677074728254</v>
      </c>
      <c r="H222" s="9">
        <f t="shared" si="41"/>
        <v>0.84279677074728254</v>
      </c>
      <c r="I222" s="10">
        <f t="shared" si="41"/>
        <v>0.84363483235850945</v>
      </c>
      <c r="J222" s="6">
        <f t="shared" si="41"/>
        <v>0.83008536120838528</v>
      </c>
      <c r="K222" s="7">
        <f t="shared" si="41"/>
        <v>0.78683187935567789</v>
      </c>
    </row>
    <row r="223" spans="1:11" ht="13.15" customHeight="1" x14ac:dyDescent="0.25">
      <c r="A223" s="81" t="s">
        <v>88</v>
      </c>
      <c r="B223" s="82"/>
      <c r="C223" s="6">
        <f t="shared" ref="C223:K223" si="42">IF(ISERROR((C184-C198-C205-C208-C217)/(C180-C160-C170-C179-C167)),0,((C184-C198-C205-C208-C217)/(C180-C160-C170-C179-C167)))</f>
        <v>4.4306867656224685E-2</v>
      </c>
      <c r="D223" s="6">
        <f t="shared" si="42"/>
        <v>4.0888845994186587E-2</v>
      </c>
      <c r="E223" s="7">
        <f t="shared" si="42"/>
        <v>4.0598302711051484E-2</v>
      </c>
      <c r="F223" s="8">
        <f t="shared" si="42"/>
        <v>5.2933177531218401E-2</v>
      </c>
      <c r="G223" s="6">
        <f t="shared" si="42"/>
        <v>5.0100681336656912E-2</v>
      </c>
      <c r="H223" s="9">
        <f t="shared" si="42"/>
        <v>5.0100681336656912E-2</v>
      </c>
      <c r="I223" s="10">
        <f t="shared" si="42"/>
        <v>5.68646713032974E-2</v>
      </c>
      <c r="J223" s="6">
        <f t="shared" si="42"/>
        <v>5.6222465226112919E-2</v>
      </c>
      <c r="K223" s="7">
        <f t="shared" si="42"/>
        <v>5.691073424895015E-2</v>
      </c>
    </row>
    <row r="224" spans="1:11" ht="13.15" customHeight="1" x14ac:dyDescent="0.25">
      <c r="A224" s="81" t="s">
        <v>89</v>
      </c>
      <c r="B224" s="82"/>
      <c r="C224" s="6">
        <f t="shared" ref="C224:K224" si="43">IF(ISERROR((C40+C75+C184-C198-C205-C208-C217)/(C180-C160-C170-C179-C167)),0,((C40+C75+C184-C198-C205-C208-C217)/(C180-C160-C170-C179-C167)))</f>
        <v>0.20285549771544009</v>
      </c>
      <c r="D224" s="6">
        <f t="shared" si="43"/>
        <v>0.2013121820804514</v>
      </c>
      <c r="E224" s="7">
        <f t="shared" si="43"/>
        <v>0.19960643431561703</v>
      </c>
      <c r="F224" s="8">
        <f t="shared" si="43"/>
        <v>9.6956304339291213E-2</v>
      </c>
      <c r="G224" s="6">
        <f t="shared" si="43"/>
        <v>9.3167895197889872E-2</v>
      </c>
      <c r="H224" s="9">
        <f t="shared" si="43"/>
        <v>9.3167895197889872E-2</v>
      </c>
      <c r="I224" s="10">
        <f t="shared" si="43"/>
        <v>0.10833870894770506</v>
      </c>
      <c r="J224" s="6">
        <f t="shared" si="43"/>
        <v>0.10679715033992992</v>
      </c>
      <c r="K224" s="7">
        <f t="shared" si="43"/>
        <v>0.10587029529848323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75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76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77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78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79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80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81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82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5"/>
  <sheetViews>
    <sheetView showGridLines="0" workbookViewId="0">
      <selection activeCell="O14" sqref="O14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885074917</v>
      </c>
      <c r="D5" s="29">
        <f t="shared" ref="D5:K5" si="0">D15+D18+D19+D22+D25+D26+SUM(D29:D35)+D38</f>
        <v>610522112</v>
      </c>
      <c r="E5" s="30">
        <f t="shared" si="0"/>
        <v>606216749</v>
      </c>
      <c r="F5" s="31">
        <f t="shared" si="0"/>
        <v>575253102</v>
      </c>
      <c r="G5" s="29">
        <f t="shared" si="0"/>
        <v>635191666</v>
      </c>
      <c r="H5" s="32">
        <f t="shared" si="0"/>
        <v>635191666</v>
      </c>
      <c r="I5" s="33">
        <f t="shared" si="0"/>
        <v>632423562</v>
      </c>
      <c r="J5" s="29">
        <f t="shared" si="0"/>
        <v>595887195</v>
      </c>
      <c r="K5" s="30">
        <f t="shared" si="0"/>
        <v>595692540</v>
      </c>
    </row>
    <row r="6" spans="1:11" ht="13.15" customHeight="1" x14ac:dyDescent="0.25">
      <c r="A6" s="35" t="s">
        <v>19</v>
      </c>
      <c r="B6" s="28" t="s">
        <v>20</v>
      </c>
      <c r="C6" s="36">
        <v>161773802</v>
      </c>
      <c r="D6" s="36">
        <v>91005639</v>
      </c>
      <c r="E6" s="37">
        <v>69520897</v>
      </c>
      <c r="F6" s="38">
        <v>60650000</v>
      </c>
      <c r="G6" s="36">
        <v>74250000</v>
      </c>
      <c r="H6" s="39">
        <v>74250000</v>
      </c>
      <c r="I6" s="40">
        <v>71669931</v>
      </c>
      <c r="J6" s="36">
        <v>63863049</v>
      </c>
      <c r="K6" s="37">
        <v>61805436</v>
      </c>
    </row>
    <row r="7" spans="1:11" ht="13.15" customHeight="1" x14ac:dyDescent="0.25">
      <c r="A7" s="35" t="s">
        <v>21</v>
      </c>
      <c r="B7" s="28" t="s">
        <v>20</v>
      </c>
      <c r="C7" s="36">
        <v>27333817</v>
      </c>
      <c r="D7" s="36">
        <v>29942792</v>
      </c>
      <c r="E7" s="37">
        <v>35206394</v>
      </c>
      <c r="F7" s="38">
        <v>45975000</v>
      </c>
      <c r="G7" s="36">
        <v>57500000</v>
      </c>
      <c r="H7" s="39">
        <v>57500000</v>
      </c>
      <c r="I7" s="40">
        <v>38450000</v>
      </c>
      <c r="J7" s="36">
        <v>27803664</v>
      </c>
      <c r="K7" s="37">
        <v>30803664</v>
      </c>
    </row>
    <row r="8" spans="1:11" ht="13.15" customHeight="1" x14ac:dyDescent="0.25">
      <c r="A8" s="35" t="s">
        <v>22</v>
      </c>
      <c r="B8" s="28" t="s">
        <v>20</v>
      </c>
      <c r="C8" s="36">
        <v>167007767</v>
      </c>
      <c r="D8" s="36">
        <v>79367806</v>
      </c>
      <c r="E8" s="37">
        <v>96350994</v>
      </c>
      <c r="F8" s="38">
        <v>5000000</v>
      </c>
      <c r="G8" s="36">
        <v>43099128</v>
      </c>
      <c r="H8" s="39">
        <v>43099128</v>
      </c>
      <c r="I8" s="40">
        <v>39476805</v>
      </c>
      <c r="J8" s="36">
        <v>35150306</v>
      </c>
      <c r="K8" s="37">
        <v>26000000</v>
      </c>
    </row>
    <row r="9" spans="1:11" ht="13.15" customHeight="1" x14ac:dyDescent="0.25">
      <c r="A9" s="35" t="s">
        <v>23</v>
      </c>
      <c r="B9" s="28" t="s">
        <v>20</v>
      </c>
      <c r="C9" s="36">
        <v>76585360</v>
      </c>
      <c r="D9" s="36">
        <v>206268575</v>
      </c>
      <c r="E9" s="37">
        <v>221160893</v>
      </c>
      <c r="F9" s="38">
        <v>182363110</v>
      </c>
      <c r="G9" s="36">
        <v>184334004</v>
      </c>
      <c r="H9" s="39">
        <v>184334004</v>
      </c>
      <c r="I9" s="40">
        <v>162545166</v>
      </c>
      <c r="J9" s="36">
        <v>185974690</v>
      </c>
      <c r="K9" s="37">
        <v>203343760</v>
      </c>
    </row>
    <row r="10" spans="1:11" ht="13.15" customHeight="1" x14ac:dyDescent="0.25">
      <c r="A10" s="35" t="s">
        <v>24</v>
      </c>
      <c r="B10" s="28" t="s">
        <v>20</v>
      </c>
      <c r="C10" s="36">
        <v>105906553</v>
      </c>
      <c r="D10" s="36">
        <v>54480777</v>
      </c>
      <c r="E10" s="37">
        <v>47464002</v>
      </c>
      <c r="F10" s="38">
        <v>65550000</v>
      </c>
      <c r="G10" s="36">
        <v>59411931</v>
      </c>
      <c r="H10" s="39">
        <v>59411931</v>
      </c>
      <c r="I10" s="40">
        <v>68692582</v>
      </c>
      <c r="J10" s="36">
        <v>76082069</v>
      </c>
      <c r="K10" s="37">
        <v>45958635</v>
      </c>
    </row>
    <row r="11" spans="1:11" ht="13.15" customHeight="1" x14ac:dyDescent="0.25">
      <c r="A11" s="35" t="s">
        <v>25</v>
      </c>
      <c r="B11" s="28" t="s">
        <v>20</v>
      </c>
      <c r="C11" s="36">
        <v>3434234</v>
      </c>
      <c r="D11" s="36">
        <v>38443</v>
      </c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2986579</v>
      </c>
      <c r="D14" s="41">
        <v>1135580</v>
      </c>
      <c r="E14" s="42">
        <v>6127478</v>
      </c>
      <c r="F14" s="43">
        <v>2000000</v>
      </c>
      <c r="G14" s="41">
        <v>2426434</v>
      </c>
      <c r="H14" s="44">
        <v>2426434</v>
      </c>
      <c r="I14" s="45">
        <v>3000000</v>
      </c>
      <c r="J14" s="41">
        <v>2000000</v>
      </c>
      <c r="K14" s="42">
        <v>5000000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545028112</v>
      </c>
      <c r="D15" s="29">
        <f t="shared" ref="D15:K15" si="1">SUM(D6:D14)</f>
        <v>462239612</v>
      </c>
      <c r="E15" s="30">
        <f t="shared" si="1"/>
        <v>475830658</v>
      </c>
      <c r="F15" s="31">
        <f t="shared" si="1"/>
        <v>361538110</v>
      </c>
      <c r="G15" s="29">
        <f t="shared" si="1"/>
        <v>421021497</v>
      </c>
      <c r="H15" s="32">
        <f t="shared" si="1"/>
        <v>421021497</v>
      </c>
      <c r="I15" s="33">
        <f t="shared" si="1"/>
        <v>383834484</v>
      </c>
      <c r="J15" s="29">
        <f t="shared" si="1"/>
        <v>390873778</v>
      </c>
      <c r="K15" s="30">
        <f t="shared" si="1"/>
        <v>372911495</v>
      </c>
    </row>
    <row r="16" spans="1:11" ht="13.15" customHeight="1" x14ac:dyDescent="0.25">
      <c r="A16" s="47" t="s">
        <v>31</v>
      </c>
      <c r="B16" s="48" t="s">
        <v>20</v>
      </c>
      <c r="C16" s="36">
        <v>5987961</v>
      </c>
      <c r="D16" s="36">
        <v>14751488</v>
      </c>
      <c r="E16" s="37">
        <v>16916130</v>
      </c>
      <c r="F16" s="38">
        <v>44287900</v>
      </c>
      <c r="G16" s="36">
        <v>42707996</v>
      </c>
      <c r="H16" s="39">
        <v>42707996</v>
      </c>
      <c r="I16" s="40">
        <v>28419284</v>
      </c>
      <c r="J16" s="36">
        <v>39408733</v>
      </c>
      <c r="K16" s="37">
        <v>61000000</v>
      </c>
    </row>
    <row r="17" spans="1:11" ht="13.15" customHeight="1" x14ac:dyDescent="0.25">
      <c r="A17" s="47" t="s">
        <v>32</v>
      </c>
      <c r="B17" s="28" t="s">
        <v>20</v>
      </c>
      <c r="C17" s="41">
        <v>48508</v>
      </c>
      <c r="D17" s="41">
        <v>157487</v>
      </c>
      <c r="E17" s="42">
        <v>267408</v>
      </c>
      <c r="F17" s="43">
        <v>100000</v>
      </c>
      <c r="G17" s="41">
        <v>100000</v>
      </c>
      <c r="H17" s="44">
        <v>100000</v>
      </c>
      <c r="I17" s="45">
        <v>150000</v>
      </c>
      <c r="J17" s="41">
        <v>300000</v>
      </c>
      <c r="K17" s="42">
        <v>1500000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6036469</v>
      </c>
      <c r="D18" s="49">
        <f t="shared" ref="D18:K18" si="2">SUM(D16:D17)</f>
        <v>14908975</v>
      </c>
      <c r="E18" s="50">
        <f t="shared" si="2"/>
        <v>17183538</v>
      </c>
      <c r="F18" s="51">
        <f t="shared" si="2"/>
        <v>44387900</v>
      </c>
      <c r="G18" s="49">
        <f t="shared" si="2"/>
        <v>42807996</v>
      </c>
      <c r="H18" s="52">
        <f t="shared" si="2"/>
        <v>42807996</v>
      </c>
      <c r="I18" s="53">
        <f t="shared" si="2"/>
        <v>28569284</v>
      </c>
      <c r="J18" s="49">
        <f t="shared" si="2"/>
        <v>39708733</v>
      </c>
      <c r="K18" s="50">
        <f t="shared" si="2"/>
        <v>62500000</v>
      </c>
    </row>
    <row r="19" spans="1:11" ht="13.15" customHeight="1" x14ac:dyDescent="0.25">
      <c r="A19" s="46" t="s">
        <v>83</v>
      </c>
      <c r="B19" s="28" t="s">
        <v>20</v>
      </c>
      <c r="C19" s="36">
        <v>7885</v>
      </c>
      <c r="D19" s="36">
        <v>700276</v>
      </c>
      <c r="E19" s="37">
        <v>2472087</v>
      </c>
      <c r="F19" s="38">
        <v>1000000</v>
      </c>
      <c r="G19" s="36">
        <v>1000000</v>
      </c>
      <c r="H19" s="39">
        <v>1000000</v>
      </c>
      <c r="I19" s="40"/>
      <c r="J19" s="36"/>
      <c r="K19" s="37">
        <v>1000000</v>
      </c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949466</v>
      </c>
      <c r="D23" s="36">
        <v>7678787</v>
      </c>
      <c r="E23" s="37">
        <v>4856431</v>
      </c>
      <c r="F23" s="38">
        <v>36500000</v>
      </c>
      <c r="G23" s="36">
        <v>18003759</v>
      </c>
      <c r="H23" s="39">
        <v>18003759</v>
      </c>
      <c r="I23" s="40">
        <v>22635524</v>
      </c>
      <c r="J23" s="36">
        <v>16112156</v>
      </c>
      <c r="K23" s="37">
        <v>39500000</v>
      </c>
    </row>
    <row r="24" spans="1:11" ht="13.15" customHeight="1" x14ac:dyDescent="0.25">
      <c r="A24" s="47" t="s">
        <v>38</v>
      </c>
      <c r="B24" s="28" t="s">
        <v>20</v>
      </c>
      <c r="C24" s="41">
        <v>176872552</v>
      </c>
      <c r="D24" s="41">
        <v>31403324</v>
      </c>
      <c r="E24" s="42">
        <v>34528800</v>
      </c>
      <c r="F24" s="43">
        <v>46500000</v>
      </c>
      <c r="G24" s="41">
        <v>43150000</v>
      </c>
      <c r="H24" s="44">
        <v>43150000</v>
      </c>
      <c r="I24" s="45">
        <v>26000000</v>
      </c>
      <c r="J24" s="41">
        <v>5223996</v>
      </c>
      <c r="K24" s="42">
        <v>5223996</v>
      </c>
    </row>
    <row r="25" spans="1:11" ht="13.15" customHeight="1" x14ac:dyDescent="0.25">
      <c r="A25" s="46" t="s">
        <v>84</v>
      </c>
      <c r="B25" s="28" t="s">
        <v>30</v>
      </c>
      <c r="C25" s="49">
        <f t="shared" ref="C25:K25" si="4">SUM(C23:C24)</f>
        <v>177822018</v>
      </c>
      <c r="D25" s="49">
        <f t="shared" si="4"/>
        <v>39082111</v>
      </c>
      <c r="E25" s="50">
        <f t="shared" si="4"/>
        <v>39385231</v>
      </c>
      <c r="F25" s="51">
        <f t="shared" si="4"/>
        <v>83000000</v>
      </c>
      <c r="G25" s="49">
        <f t="shared" si="4"/>
        <v>61153759</v>
      </c>
      <c r="H25" s="52">
        <f t="shared" si="4"/>
        <v>61153759</v>
      </c>
      <c r="I25" s="53">
        <f t="shared" si="4"/>
        <v>48635524</v>
      </c>
      <c r="J25" s="49">
        <f t="shared" si="4"/>
        <v>21336152</v>
      </c>
      <c r="K25" s="50">
        <f t="shared" si="4"/>
        <v>44723996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28122988</v>
      </c>
      <c r="D28" s="41">
        <v>13887495</v>
      </c>
      <c r="E28" s="42">
        <v>7817130</v>
      </c>
      <c r="F28" s="43">
        <v>3848000</v>
      </c>
      <c r="G28" s="41">
        <v>10677286</v>
      </c>
      <c r="H28" s="44">
        <v>10677286</v>
      </c>
      <c r="I28" s="45">
        <v>13100000</v>
      </c>
      <c r="J28" s="41">
        <v>8100000</v>
      </c>
      <c r="K28" s="42">
        <v>8270000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28122988</v>
      </c>
      <c r="D29" s="29">
        <f t="shared" si="5"/>
        <v>13887495</v>
      </c>
      <c r="E29" s="30">
        <f t="shared" si="5"/>
        <v>7817130</v>
      </c>
      <c r="F29" s="31">
        <f t="shared" si="5"/>
        <v>3848000</v>
      </c>
      <c r="G29" s="29">
        <f t="shared" si="5"/>
        <v>10677286</v>
      </c>
      <c r="H29" s="32">
        <f t="shared" si="5"/>
        <v>10677286</v>
      </c>
      <c r="I29" s="33">
        <f t="shared" si="5"/>
        <v>13100000</v>
      </c>
      <c r="J29" s="29">
        <f t="shared" si="5"/>
        <v>8100000</v>
      </c>
      <c r="K29" s="30">
        <f t="shared" si="5"/>
        <v>8270000</v>
      </c>
    </row>
    <row r="30" spans="1:11" ht="13.15" customHeight="1" x14ac:dyDescent="0.25">
      <c r="A30" s="46" t="s">
        <v>43</v>
      </c>
      <c r="B30" s="28" t="s">
        <v>20</v>
      </c>
      <c r="C30" s="1">
        <v>4336643</v>
      </c>
      <c r="D30" s="1">
        <v>1873864</v>
      </c>
      <c r="E30" s="2">
        <v>286832</v>
      </c>
      <c r="F30" s="3">
        <v>2789888</v>
      </c>
      <c r="G30" s="1">
        <v>2600000</v>
      </c>
      <c r="H30" s="4">
        <v>2600000</v>
      </c>
      <c r="I30" s="5">
        <v>3515000</v>
      </c>
      <c r="J30" s="1">
        <v>3615000</v>
      </c>
      <c r="K30" s="2">
        <v>3915000</v>
      </c>
    </row>
    <row r="31" spans="1:11" ht="13.15" customHeight="1" x14ac:dyDescent="0.25">
      <c r="A31" s="46" t="s">
        <v>44</v>
      </c>
      <c r="B31" s="28" t="s">
        <v>20</v>
      </c>
      <c r="C31" s="36">
        <v>5834392</v>
      </c>
      <c r="D31" s="36">
        <v>15129309</v>
      </c>
      <c r="E31" s="37">
        <v>10260599</v>
      </c>
      <c r="F31" s="38">
        <v>16535213</v>
      </c>
      <c r="G31" s="36">
        <v>19384510</v>
      </c>
      <c r="H31" s="39">
        <v>19384510</v>
      </c>
      <c r="I31" s="40">
        <v>26100000</v>
      </c>
      <c r="J31" s="36">
        <v>29323998</v>
      </c>
      <c r="K31" s="37">
        <v>27250000</v>
      </c>
    </row>
    <row r="32" spans="1:11" ht="13.15" customHeight="1" x14ac:dyDescent="0.25">
      <c r="A32" s="46" t="s">
        <v>45</v>
      </c>
      <c r="B32" s="28" t="s">
        <v>20</v>
      </c>
      <c r="C32" s="36">
        <v>43907810</v>
      </c>
      <c r="D32" s="36">
        <v>22520636</v>
      </c>
      <c r="E32" s="37">
        <v>5154163</v>
      </c>
      <c r="F32" s="38">
        <v>19653991</v>
      </c>
      <c r="G32" s="36">
        <v>22439423</v>
      </c>
      <c r="H32" s="39">
        <v>22439423</v>
      </c>
      <c r="I32" s="40">
        <v>26869270</v>
      </c>
      <c r="J32" s="36">
        <v>38757571</v>
      </c>
      <c r="K32" s="37">
        <v>40300000</v>
      </c>
    </row>
    <row r="33" spans="1:11" ht="13.15" customHeight="1" x14ac:dyDescent="0.25">
      <c r="A33" s="46" t="s">
        <v>46</v>
      </c>
      <c r="B33" s="48" t="s">
        <v>20</v>
      </c>
      <c r="C33" s="36">
        <v>73978600</v>
      </c>
      <c r="D33" s="36">
        <v>16463627</v>
      </c>
      <c r="E33" s="37">
        <v>35131741</v>
      </c>
      <c r="F33" s="38">
        <v>27500000</v>
      </c>
      <c r="G33" s="36">
        <v>39107195</v>
      </c>
      <c r="H33" s="39">
        <v>39107195</v>
      </c>
      <c r="I33" s="40">
        <v>86800000</v>
      </c>
      <c r="J33" s="36">
        <v>48500000</v>
      </c>
      <c r="K33" s="37">
        <v>31000000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>
        <v>23716207</v>
      </c>
      <c r="E34" s="37">
        <v>12694770</v>
      </c>
      <c r="F34" s="38">
        <v>15000000</v>
      </c>
      <c r="G34" s="36">
        <v>15000000</v>
      </c>
      <c r="H34" s="39">
        <v>15000000</v>
      </c>
      <c r="I34" s="40">
        <v>15000000</v>
      </c>
      <c r="J34" s="36">
        <v>15671963</v>
      </c>
      <c r="K34" s="37">
        <v>3822049</v>
      </c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85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212978434</v>
      </c>
      <c r="D40" s="29">
        <f t="shared" ref="D40:K40" si="7">D50+D53+D54+D57+D60+D61+SUM(D64:D70)+D73</f>
        <v>306155593</v>
      </c>
      <c r="E40" s="30">
        <f t="shared" si="7"/>
        <v>270244362</v>
      </c>
      <c r="F40" s="31">
        <f t="shared" si="7"/>
        <v>301272057</v>
      </c>
      <c r="G40" s="29">
        <f t="shared" si="7"/>
        <v>323222443</v>
      </c>
      <c r="H40" s="32">
        <f t="shared" si="7"/>
        <v>323222443</v>
      </c>
      <c r="I40" s="33">
        <f t="shared" si="7"/>
        <v>302885799</v>
      </c>
      <c r="J40" s="29">
        <f t="shared" si="7"/>
        <v>340387659</v>
      </c>
      <c r="K40" s="30">
        <f t="shared" si="7"/>
        <v>350496347</v>
      </c>
    </row>
    <row r="41" spans="1:11" ht="13.15" customHeight="1" x14ac:dyDescent="0.25">
      <c r="A41" s="35" t="s">
        <v>19</v>
      </c>
      <c r="B41" s="28" t="s">
        <v>20</v>
      </c>
      <c r="C41" s="36">
        <v>176405958</v>
      </c>
      <c r="D41" s="36">
        <v>156757284</v>
      </c>
      <c r="E41" s="37">
        <v>134897342</v>
      </c>
      <c r="F41" s="38">
        <v>122255625</v>
      </c>
      <c r="G41" s="36">
        <v>151478583</v>
      </c>
      <c r="H41" s="39">
        <v>151478583</v>
      </c>
      <c r="I41" s="40">
        <v>99000000</v>
      </c>
      <c r="J41" s="36">
        <v>103191199</v>
      </c>
      <c r="K41" s="37">
        <v>122713124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>
        <v>91684280</v>
      </c>
      <c r="E43" s="37">
        <v>66789325</v>
      </c>
      <c r="F43" s="38">
        <v>104566432</v>
      </c>
      <c r="G43" s="36">
        <v>90445694</v>
      </c>
      <c r="H43" s="39">
        <v>90445694</v>
      </c>
      <c r="I43" s="40">
        <v>117888195</v>
      </c>
      <c r="J43" s="36">
        <v>132907151</v>
      </c>
      <c r="K43" s="37">
        <v>98343223</v>
      </c>
    </row>
    <row r="44" spans="1:11" ht="13.15" customHeight="1" x14ac:dyDescent="0.25">
      <c r="A44" s="35" t="s">
        <v>23</v>
      </c>
      <c r="B44" s="28" t="s">
        <v>20</v>
      </c>
      <c r="C44" s="36">
        <v>23143267</v>
      </c>
      <c r="D44" s="36">
        <v>44305038</v>
      </c>
      <c r="E44" s="37">
        <v>43915820</v>
      </c>
      <c r="F44" s="38">
        <v>54650000</v>
      </c>
      <c r="G44" s="36">
        <v>53791379</v>
      </c>
      <c r="H44" s="39">
        <v>53791379</v>
      </c>
      <c r="I44" s="40">
        <v>72527604</v>
      </c>
      <c r="J44" s="36">
        <v>84542911</v>
      </c>
      <c r="K44" s="37">
        <v>88440000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199549225</v>
      </c>
      <c r="D50" s="29">
        <f t="shared" ref="D50:K50" si="8">SUM(D41:D49)</f>
        <v>292746602</v>
      </c>
      <c r="E50" s="30">
        <f t="shared" si="8"/>
        <v>245602487</v>
      </c>
      <c r="F50" s="31">
        <f t="shared" si="8"/>
        <v>281472057</v>
      </c>
      <c r="G50" s="29">
        <f t="shared" si="8"/>
        <v>295715656</v>
      </c>
      <c r="H50" s="32">
        <f t="shared" si="8"/>
        <v>295715656</v>
      </c>
      <c r="I50" s="33">
        <f t="shared" si="8"/>
        <v>289415799</v>
      </c>
      <c r="J50" s="29">
        <f t="shared" si="8"/>
        <v>320641261</v>
      </c>
      <c r="K50" s="30">
        <f t="shared" si="8"/>
        <v>309496347</v>
      </c>
    </row>
    <row r="51" spans="1:11" ht="13.15" customHeight="1" x14ac:dyDescent="0.25">
      <c r="A51" s="47" t="s">
        <v>31</v>
      </c>
      <c r="B51" s="48" t="s">
        <v>20</v>
      </c>
      <c r="C51" s="36">
        <v>8796389</v>
      </c>
      <c r="D51" s="36">
        <v>1432881</v>
      </c>
      <c r="E51" s="37">
        <v>215059</v>
      </c>
      <c r="F51" s="38">
        <v>7800000</v>
      </c>
      <c r="G51" s="36">
        <v>11800000</v>
      </c>
      <c r="H51" s="39">
        <v>11800000</v>
      </c>
      <c r="I51" s="40">
        <v>5300000</v>
      </c>
      <c r="J51" s="36">
        <v>9500000</v>
      </c>
      <c r="K51" s="37">
        <v>19000000</v>
      </c>
    </row>
    <row r="52" spans="1:11" ht="13.15" customHeight="1" x14ac:dyDescent="0.25">
      <c r="A52" s="47" t="s">
        <v>32</v>
      </c>
      <c r="B52" s="28" t="s">
        <v>20</v>
      </c>
      <c r="C52" s="41"/>
      <c r="D52" s="41">
        <v>1349195</v>
      </c>
      <c r="E52" s="42">
        <v>15041273</v>
      </c>
      <c r="F52" s="43">
        <v>6000000</v>
      </c>
      <c r="G52" s="41">
        <v>6200000</v>
      </c>
      <c r="H52" s="44">
        <v>6200000</v>
      </c>
      <c r="I52" s="45">
        <v>7170000</v>
      </c>
      <c r="J52" s="41">
        <v>8746398</v>
      </c>
      <c r="K52" s="42">
        <v>12000000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8796389</v>
      </c>
      <c r="D53" s="49">
        <f t="shared" si="9"/>
        <v>2782076</v>
      </c>
      <c r="E53" s="50">
        <f t="shared" si="9"/>
        <v>15256332</v>
      </c>
      <c r="F53" s="51">
        <f t="shared" si="9"/>
        <v>13800000</v>
      </c>
      <c r="G53" s="49">
        <f t="shared" si="9"/>
        <v>18000000</v>
      </c>
      <c r="H53" s="52">
        <f t="shared" si="9"/>
        <v>18000000</v>
      </c>
      <c r="I53" s="53">
        <f t="shared" si="9"/>
        <v>12470000</v>
      </c>
      <c r="J53" s="49">
        <f t="shared" si="9"/>
        <v>18246398</v>
      </c>
      <c r="K53" s="50">
        <f t="shared" si="9"/>
        <v>31000000</v>
      </c>
    </row>
    <row r="54" spans="1:11" ht="13.15" customHeight="1" x14ac:dyDescent="0.25">
      <c r="A54" s="46" t="s">
        <v>83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3476290</v>
      </c>
      <c r="D58" s="36">
        <v>10127050</v>
      </c>
      <c r="E58" s="37">
        <v>9385543</v>
      </c>
      <c r="F58" s="38">
        <v>6000000</v>
      </c>
      <c r="G58" s="36">
        <v>9002275</v>
      </c>
      <c r="H58" s="39">
        <v>9002275</v>
      </c>
      <c r="I58" s="40">
        <v>1000000</v>
      </c>
      <c r="J58" s="36">
        <v>1500000</v>
      </c>
      <c r="K58" s="37">
        <v>10000000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84</v>
      </c>
      <c r="B60" s="28" t="s">
        <v>30</v>
      </c>
      <c r="C60" s="49">
        <f t="shared" ref="C60:K60" si="11">SUM(C58:C59)</f>
        <v>3476290</v>
      </c>
      <c r="D60" s="49">
        <f t="shared" si="11"/>
        <v>10127050</v>
      </c>
      <c r="E60" s="50">
        <f t="shared" si="11"/>
        <v>9385543</v>
      </c>
      <c r="F60" s="51">
        <f t="shared" si="11"/>
        <v>6000000</v>
      </c>
      <c r="G60" s="49">
        <f t="shared" si="11"/>
        <v>9002275</v>
      </c>
      <c r="H60" s="52">
        <f t="shared" si="11"/>
        <v>9002275</v>
      </c>
      <c r="I60" s="53">
        <f t="shared" si="11"/>
        <v>1000000</v>
      </c>
      <c r="J60" s="49">
        <f t="shared" si="11"/>
        <v>1500000</v>
      </c>
      <c r="K60" s="50">
        <f t="shared" si="11"/>
        <v>10000000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1156530</v>
      </c>
      <c r="D68" s="36">
        <v>499865</v>
      </c>
      <c r="E68" s="37"/>
      <c r="F68" s="38"/>
      <c r="G68" s="36">
        <v>504512</v>
      </c>
      <c r="H68" s="39">
        <v>504512</v>
      </c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85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493298989</v>
      </c>
      <c r="D75" s="29">
        <f t="shared" ref="D75:K75" si="14">D85+D88+D89+D92+D95+D96+SUM(D99:D105)+D108</f>
        <v>491837496</v>
      </c>
      <c r="E75" s="30">
        <f t="shared" si="14"/>
        <v>549485181</v>
      </c>
      <c r="F75" s="31">
        <f t="shared" si="14"/>
        <v>342801145</v>
      </c>
      <c r="G75" s="29">
        <f t="shared" si="14"/>
        <v>335481054</v>
      </c>
      <c r="H75" s="32">
        <f t="shared" si="14"/>
        <v>335481054</v>
      </c>
      <c r="I75" s="33">
        <f t="shared" si="14"/>
        <v>295805450</v>
      </c>
      <c r="J75" s="29">
        <f t="shared" si="14"/>
        <v>342068144</v>
      </c>
      <c r="K75" s="30">
        <f t="shared" si="14"/>
        <v>398004795</v>
      </c>
    </row>
    <row r="76" spans="1:11" ht="13.15" customHeight="1" x14ac:dyDescent="0.25">
      <c r="A76" s="35" t="s">
        <v>19</v>
      </c>
      <c r="B76" s="28" t="s">
        <v>20</v>
      </c>
      <c r="C76" s="36">
        <v>232086782</v>
      </c>
      <c r="D76" s="36">
        <v>280637910</v>
      </c>
      <c r="E76" s="37">
        <v>402125468</v>
      </c>
      <c r="F76" s="38">
        <v>150197510</v>
      </c>
      <c r="G76" s="36">
        <v>137954234</v>
      </c>
      <c r="H76" s="39">
        <v>137954234</v>
      </c>
      <c r="I76" s="40">
        <v>108544491</v>
      </c>
      <c r="J76" s="36">
        <v>114402808</v>
      </c>
      <c r="K76" s="37">
        <v>113200000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13905560</v>
      </c>
      <c r="D78" s="36">
        <v>8321362</v>
      </c>
      <c r="E78" s="37">
        <v>16983245</v>
      </c>
      <c r="F78" s="38">
        <v>20000000</v>
      </c>
      <c r="G78" s="36">
        <v>20000000</v>
      </c>
      <c r="H78" s="39">
        <v>20000000</v>
      </c>
      <c r="I78" s="40">
        <v>15000000</v>
      </c>
      <c r="J78" s="36">
        <v>15000000</v>
      </c>
      <c r="K78" s="37">
        <v>20000000</v>
      </c>
    </row>
    <row r="79" spans="1:11" ht="13.15" customHeight="1" x14ac:dyDescent="0.25">
      <c r="A79" s="35" t="s">
        <v>23</v>
      </c>
      <c r="B79" s="28" t="s">
        <v>20</v>
      </c>
      <c r="C79" s="36">
        <v>15227962</v>
      </c>
      <c r="D79" s="36">
        <v>7150362</v>
      </c>
      <c r="E79" s="37">
        <v>7003846</v>
      </c>
      <c r="F79" s="38">
        <v>7155315</v>
      </c>
      <c r="G79" s="36">
        <v>7155315</v>
      </c>
      <c r="H79" s="39">
        <v>7155315</v>
      </c>
      <c r="I79" s="40">
        <v>21000000</v>
      </c>
      <c r="J79" s="36">
        <v>19447996</v>
      </c>
      <c r="K79" s="37">
        <v>16880797</v>
      </c>
    </row>
    <row r="80" spans="1:11" ht="13.15" customHeight="1" x14ac:dyDescent="0.25">
      <c r="A80" s="35" t="s">
        <v>24</v>
      </c>
      <c r="B80" s="28" t="s">
        <v>20</v>
      </c>
      <c r="C80" s="36">
        <v>63518500</v>
      </c>
      <c r="D80" s="36">
        <v>46596901</v>
      </c>
      <c r="E80" s="37">
        <v>32253539</v>
      </c>
      <c r="F80" s="38">
        <v>77098320</v>
      </c>
      <c r="G80" s="36">
        <v>74098320</v>
      </c>
      <c r="H80" s="39">
        <v>74098320</v>
      </c>
      <c r="I80" s="40">
        <v>100860959</v>
      </c>
      <c r="J80" s="36">
        <v>127953127</v>
      </c>
      <c r="K80" s="37">
        <v>126000000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>
        <v>10100000</v>
      </c>
      <c r="J81" s="36">
        <v>10082238</v>
      </c>
      <c r="K81" s="37">
        <v>11000000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324738804</v>
      </c>
      <c r="D85" s="29">
        <f t="shared" ref="D85:K85" si="15">SUM(D76:D84)</f>
        <v>342706535</v>
      </c>
      <c r="E85" s="30">
        <f t="shared" si="15"/>
        <v>458366098</v>
      </c>
      <c r="F85" s="31">
        <f t="shared" si="15"/>
        <v>254451145</v>
      </c>
      <c r="G85" s="29">
        <f t="shared" si="15"/>
        <v>239207869</v>
      </c>
      <c r="H85" s="32">
        <f t="shared" si="15"/>
        <v>239207869</v>
      </c>
      <c r="I85" s="33">
        <f t="shared" si="15"/>
        <v>255505450</v>
      </c>
      <c r="J85" s="29">
        <f t="shared" si="15"/>
        <v>286886169</v>
      </c>
      <c r="K85" s="30">
        <f t="shared" si="15"/>
        <v>287080797</v>
      </c>
    </row>
    <row r="86" spans="1:11" ht="13.15" customHeight="1" x14ac:dyDescent="0.25">
      <c r="A86" s="47" t="s">
        <v>31</v>
      </c>
      <c r="B86" s="48" t="s">
        <v>20</v>
      </c>
      <c r="C86" s="36">
        <v>36612052</v>
      </c>
      <c r="D86" s="36">
        <v>35501924</v>
      </c>
      <c r="E86" s="37">
        <v>44619149</v>
      </c>
      <c r="F86" s="38">
        <v>50450000</v>
      </c>
      <c r="G86" s="36">
        <v>52927158</v>
      </c>
      <c r="H86" s="39">
        <v>52927158</v>
      </c>
      <c r="I86" s="40">
        <v>24300000</v>
      </c>
      <c r="J86" s="36">
        <v>35845993</v>
      </c>
      <c r="K86" s="37">
        <v>66723998</v>
      </c>
    </row>
    <row r="87" spans="1:11" ht="13.15" customHeight="1" x14ac:dyDescent="0.25">
      <c r="A87" s="47" t="s">
        <v>32</v>
      </c>
      <c r="B87" s="28" t="s">
        <v>20</v>
      </c>
      <c r="C87" s="41">
        <v>94685999</v>
      </c>
      <c r="D87" s="41">
        <v>107449144</v>
      </c>
      <c r="E87" s="42">
        <v>35156518</v>
      </c>
      <c r="F87" s="43">
        <v>16900000</v>
      </c>
      <c r="G87" s="41">
        <v>28407688</v>
      </c>
      <c r="H87" s="44">
        <v>28407688</v>
      </c>
      <c r="I87" s="45">
        <v>4800000</v>
      </c>
      <c r="J87" s="41">
        <v>3111994</v>
      </c>
      <c r="K87" s="42">
        <v>19500000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131298051</v>
      </c>
      <c r="D88" s="49">
        <f t="shared" si="16"/>
        <v>142951068</v>
      </c>
      <c r="E88" s="50">
        <f t="shared" si="16"/>
        <v>79775667</v>
      </c>
      <c r="F88" s="51">
        <f t="shared" si="16"/>
        <v>67350000</v>
      </c>
      <c r="G88" s="49">
        <f t="shared" si="16"/>
        <v>81334846</v>
      </c>
      <c r="H88" s="52">
        <f t="shared" si="16"/>
        <v>81334846</v>
      </c>
      <c r="I88" s="53">
        <f t="shared" si="16"/>
        <v>29100000</v>
      </c>
      <c r="J88" s="49">
        <f t="shared" si="16"/>
        <v>38957987</v>
      </c>
      <c r="K88" s="50">
        <f t="shared" si="16"/>
        <v>86223998</v>
      </c>
    </row>
    <row r="89" spans="1:11" ht="13.15" customHeight="1" x14ac:dyDescent="0.25">
      <c r="A89" s="46" t="s">
        <v>83</v>
      </c>
      <c r="B89" s="28" t="s">
        <v>20</v>
      </c>
      <c r="C89" s="36">
        <v>151916</v>
      </c>
      <c r="D89" s="36">
        <v>1062000</v>
      </c>
      <c r="E89" s="37">
        <v>1695439</v>
      </c>
      <c r="F89" s="38">
        <v>1000000</v>
      </c>
      <c r="G89" s="36">
        <v>1000000</v>
      </c>
      <c r="H89" s="39">
        <v>1000000</v>
      </c>
      <c r="I89" s="40"/>
      <c r="J89" s="36"/>
      <c r="K89" s="37">
        <v>2000000</v>
      </c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36570913</v>
      </c>
      <c r="D93" s="36">
        <v>4722313</v>
      </c>
      <c r="E93" s="37">
        <v>9436217</v>
      </c>
      <c r="F93" s="38">
        <v>18400000</v>
      </c>
      <c r="G93" s="36">
        <v>12338339</v>
      </c>
      <c r="H93" s="39">
        <v>12338339</v>
      </c>
      <c r="I93" s="40">
        <v>9800000</v>
      </c>
      <c r="J93" s="36">
        <v>15223988</v>
      </c>
      <c r="K93" s="37">
        <v>20700000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84</v>
      </c>
      <c r="B95" s="28" t="s">
        <v>30</v>
      </c>
      <c r="C95" s="49">
        <f t="shared" ref="C95:K95" si="18">SUM(C93:C94)</f>
        <v>36570913</v>
      </c>
      <c r="D95" s="49">
        <f t="shared" si="18"/>
        <v>4722313</v>
      </c>
      <c r="E95" s="50">
        <f t="shared" si="18"/>
        <v>9436217</v>
      </c>
      <c r="F95" s="51">
        <f t="shared" si="18"/>
        <v>18400000</v>
      </c>
      <c r="G95" s="49">
        <f t="shared" si="18"/>
        <v>12338339</v>
      </c>
      <c r="H95" s="52">
        <f t="shared" si="18"/>
        <v>12338339</v>
      </c>
      <c r="I95" s="53">
        <f t="shared" si="18"/>
        <v>9800000</v>
      </c>
      <c r="J95" s="49">
        <f t="shared" si="18"/>
        <v>15223988</v>
      </c>
      <c r="K95" s="50">
        <f t="shared" si="18"/>
        <v>20700000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>
        <v>1000000</v>
      </c>
      <c r="G103" s="36">
        <v>1000000</v>
      </c>
      <c r="H103" s="39">
        <v>1000000</v>
      </c>
      <c r="I103" s="40">
        <v>1000000</v>
      </c>
      <c r="J103" s="36">
        <v>1000000</v>
      </c>
      <c r="K103" s="37">
        <v>1500000</v>
      </c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>
        <v>539305</v>
      </c>
      <c r="D105" s="36">
        <v>395580</v>
      </c>
      <c r="E105" s="37">
        <v>211760</v>
      </c>
      <c r="F105" s="38">
        <v>600000</v>
      </c>
      <c r="G105" s="36">
        <v>600000</v>
      </c>
      <c r="H105" s="39">
        <v>600000</v>
      </c>
      <c r="I105" s="40">
        <v>400000</v>
      </c>
      <c r="J105" s="36"/>
      <c r="K105" s="37">
        <v>500000</v>
      </c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85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1591352340</v>
      </c>
      <c r="D110" s="29">
        <f t="shared" ref="D110:K110" si="21">D120+D123+D124+D127+D130+D131+SUM(D134:D140)+D143</f>
        <v>1408515201</v>
      </c>
      <c r="E110" s="30">
        <f t="shared" si="21"/>
        <v>1425946292</v>
      </c>
      <c r="F110" s="31">
        <f t="shared" si="21"/>
        <v>1219326304</v>
      </c>
      <c r="G110" s="29">
        <f t="shared" si="21"/>
        <v>1293895163</v>
      </c>
      <c r="H110" s="32">
        <f t="shared" si="21"/>
        <v>1293895163</v>
      </c>
      <c r="I110" s="33">
        <f t="shared" si="21"/>
        <v>1231114811</v>
      </c>
      <c r="J110" s="29">
        <f t="shared" si="21"/>
        <v>1278342998</v>
      </c>
      <c r="K110" s="30">
        <f t="shared" si="21"/>
        <v>1344193682</v>
      </c>
    </row>
    <row r="111" spans="1:11" ht="13.15" customHeight="1" x14ac:dyDescent="0.25">
      <c r="A111" s="35" t="s">
        <v>19</v>
      </c>
      <c r="B111" s="28" t="s">
        <v>20</v>
      </c>
      <c r="C111" s="36">
        <v>570266542</v>
      </c>
      <c r="D111" s="36">
        <v>528400833</v>
      </c>
      <c r="E111" s="37">
        <v>606543707</v>
      </c>
      <c r="F111" s="38">
        <v>333103135</v>
      </c>
      <c r="G111" s="36">
        <v>363682817</v>
      </c>
      <c r="H111" s="39">
        <v>363682817</v>
      </c>
      <c r="I111" s="40">
        <v>279214422</v>
      </c>
      <c r="J111" s="36">
        <v>281457056</v>
      </c>
      <c r="K111" s="37">
        <v>297718560</v>
      </c>
    </row>
    <row r="112" spans="1:11" ht="13.15" customHeight="1" x14ac:dyDescent="0.25">
      <c r="A112" s="35" t="s">
        <v>21</v>
      </c>
      <c r="B112" s="28" t="s">
        <v>20</v>
      </c>
      <c r="C112" s="36">
        <v>27333817</v>
      </c>
      <c r="D112" s="36">
        <v>29942792</v>
      </c>
      <c r="E112" s="37">
        <v>35206394</v>
      </c>
      <c r="F112" s="38">
        <v>45975000</v>
      </c>
      <c r="G112" s="36">
        <v>57500000</v>
      </c>
      <c r="H112" s="39">
        <v>57500000</v>
      </c>
      <c r="I112" s="40">
        <v>38450000</v>
      </c>
      <c r="J112" s="36">
        <v>27803664</v>
      </c>
      <c r="K112" s="37">
        <v>30803664</v>
      </c>
    </row>
    <row r="113" spans="1:11" ht="13.15" customHeight="1" x14ac:dyDescent="0.25">
      <c r="A113" s="35" t="s">
        <v>22</v>
      </c>
      <c r="B113" s="28" t="s">
        <v>20</v>
      </c>
      <c r="C113" s="36">
        <v>180913327</v>
      </c>
      <c r="D113" s="36">
        <v>179373448</v>
      </c>
      <c r="E113" s="37">
        <v>180123564</v>
      </c>
      <c r="F113" s="38">
        <v>129566432</v>
      </c>
      <c r="G113" s="36">
        <v>153544822</v>
      </c>
      <c r="H113" s="39">
        <v>153544822</v>
      </c>
      <c r="I113" s="40">
        <v>172365000</v>
      </c>
      <c r="J113" s="36">
        <v>183057457</v>
      </c>
      <c r="K113" s="37">
        <v>144343223</v>
      </c>
    </row>
    <row r="114" spans="1:11" ht="13.15" customHeight="1" x14ac:dyDescent="0.25">
      <c r="A114" s="35" t="s">
        <v>23</v>
      </c>
      <c r="B114" s="28" t="s">
        <v>20</v>
      </c>
      <c r="C114" s="36">
        <v>114956589</v>
      </c>
      <c r="D114" s="36">
        <v>257723975</v>
      </c>
      <c r="E114" s="37">
        <v>272080559</v>
      </c>
      <c r="F114" s="38">
        <v>244168425</v>
      </c>
      <c r="G114" s="36">
        <v>245280698</v>
      </c>
      <c r="H114" s="39">
        <v>245280698</v>
      </c>
      <c r="I114" s="40">
        <v>256072770</v>
      </c>
      <c r="J114" s="36">
        <v>289965597</v>
      </c>
      <c r="K114" s="37">
        <v>308664557</v>
      </c>
    </row>
    <row r="115" spans="1:11" ht="13.15" customHeight="1" x14ac:dyDescent="0.25">
      <c r="A115" s="35" t="s">
        <v>24</v>
      </c>
      <c r="B115" s="28" t="s">
        <v>20</v>
      </c>
      <c r="C115" s="36">
        <v>169425053</v>
      </c>
      <c r="D115" s="36">
        <v>101077678</v>
      </c>
      <c r="E115" s="37">
        <v>79717541</v>
      </c>
      <c r="F115" s="38">
        <v>142648320</v>
      </c>
      <c r="G115" s="36">
        <v>133510251</v>
      </c>
      <c r="H115" s="39">
        <v>133510251</v>
      </c>
      <c r="I115" s="40">
        <v>169553541</v>
      </c>
      <c r="J115" s="36">
        <v>204035196</v>
      </c>
      <c r="K115" s="37">
        <v>171958635</v>
      </c>
    </row>
    <row r="116" spans="1:11" ht="13.15" customHeight="1" x14ac:dyDescent="0.25">
      <c r="A116" s="35" t="s">
        <v>25</v>
      </c>
      <c r="B116" s="28" t="s">
        <v>20</v>
      </c>
      <c r="C116" s="36">
        <v>3434234</v>
      </c>
      <c r="D116" s="36">
        <v>38443</v>
      </c>
      <c r="E116" s="37"/>
      <c r="F116" s="38"/>
      <c r="G116" s="36"/>
      <c r="H116" s="39"/>
      <c r="I116" s="40">
        <v>10100000</v>
      </c>
      <c r="J116" s="36">
        <v>10082238</v>
      </c>
      <c r="K116" s="37">
        <v>11000000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2986579</v>
      </c>
      <c r="D119" s="41">
        <v>1135580</v>
      </c>
      <c r="E119" s="42">
        <v>6127478</v>
      </c>
      <c r="F119" s="43">
        <v>2000000</v>
      </c>
      <c r="G119" s="41">
        <v>2426434</v>
      </c>
      <c r="H119" s="44">
        <v>2426434</v>
      </c>
      <c r="I119" s="45">
        <v>3000000</v>
      </c>
      <c r="J119" s="41">
        <v>2000000</v>
      </c>
      <c r="K119" s="42">
        <v>5000000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1069316141</v>
      </c>
      <c r="D120" s="29">
        <f t="shared" ref="D120:K120" si="22">SUM(D111:D119)</f>
        <v>1097692749</v>
      </c>
      <c r="E120" s="30">
        <f t="shared" si="22"/>
        <v>1179799243</v>
      </c>
      <c r="F120" s="31">
        <f t="shared" si="22"/>
        <v>897461312</v>
      </c>
      <c r="G120" s="29">
        <f t="shared" si="22"/>
        <v>955945022</v>
      </c>
      <c r="H120" s="32">
        <f t="shared" si="22"/>
        <v>955945022</v>
      </c>
      <c r="I120" s="33">
        <f t="shared" si="22"/>
        <v>928755733</v>
      </c>
      <c r="J120" s="29">
        <f t="shared" si="22"/>
        <v>998401208</v>
      </c>
      <c r="K120" s="30">
        <f t="shared" si="22"/>
        <v>969488639</v>
      </c>
    </row>
    <row r="121" spans="1:11" ht="13.15" customHeight="1" x14ac:dyDescent="0.25">
      <c r="A121" s="47" t="s">
        <v>31</v>
      </c>
      <c r="B121" s="48" t="s">
        <v>20</v>
      </c>
      <c r="C121" s="36">
        <v>51396402</v>
      </c>
      <c r="D121" s="36">
        <v>51686293</v>
      </c>
      <c r="E121" s="37">
        <v>61750338</v>
      </c>
      <c r="F121" s="38">
        <v>102537900</v>
      </c>
      <c r="G121" s="36">
        <v>107435154</v>
      </c>
      <c r="H121" s="39">
        <v>107435154</v>
      </c>
      <c r="I121" s="40">
        <v>58019284</v>
      </c>
      <c r="J121" s="36">
        <v>84754726</v>
      </c>
      <c r="K121" s="37">
        <v>146723998</v>
      </c>
    </row>
    <row r="122" spans="1:11" ht="13.15" customHeight="1" x14ac:dyDescent="0.25">
      <c r="A122" s="47" t="s">
        <v>32</v>
      </c>
      <c r="B122" s="28" t="s">
        <v>20</v>
      </c>
      <c r="C122" s="41">
        <v>94734507</v>
      </c>
      <c r="D122" s="41">
        <v>108955826</v>
      </c>
      <c r="E122" s="42">
        <v>50465199</v>
      </c>
      <c r="F122" s="43">
        <v>23000000</v>
      </c>
      <c r="G122" s="41">
        <v>34707688</v>
      </c>
      <c r="H122" s="44">
        <v>34707688</v>
      </c>
      <c r="I122" s="45">
        <v>12120000</v>
      </c>
      <c r="J122" s="41">
        <v>12158392</v>
      </c>
      <c r="K122" s="42">
        <v>33000000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146130909</v>
      </c>
      <c r="D123" s="49">
        <f t="shared" si="23"/>
        <v>160642119</v>
      </c>
      <c r="E123" s="50">
        <f t="shared" si="23"/>
        <v>112215537</v>
      </c>
      <c r="F123" s="51">
        <f t="shared" si="23"/>
        <v>125537900</v>
      </c>
      <c r="G123" s="49">
        <f t="shared" si="23"/>
        <v>142142842</v>
      </c>
      <c r="H123" s="52">
        <f t="shared" si="23"/>
        <v>142142842</v>
      </c>
      <c r="I123" s="53">
        <f t="shared" si="23"/>
        <v>70139284</v>
      </c>
      <c r="J123" s="49">
        <f t="shared" si="23"/>
        <v>96913118</v>
      </c>
      <c r="K123" s="50">
        <f t="shared" si="23"/>
        <v>179723998</v>
      </c>
    </row>
    <row r="124" spans="1:11" ht="13.15" customHeight="1" x14ac:dyDescent="0.25">
      <c r="A124" s="46" t="s">
        <v>83</v>
      </c>
      <c r="B124" s="28" t="s">
        <v>20</v>
      </c>
      <c r="C124" s="36">
        <v>159801</v>
      </c>
      <c r="D124" s="36">
        <v>1762276</v>
      </c>
      <c r="E124" s="37">
        <v>4167526</v>
      </c>
      <c r="F124" s="38">
        <v>2000000</v>
      </c>
      <c r="G124" s="36">
        <v>2000000</v>
      </c>
      <c r="H124" s="39">
        <v>2000000</v>
      </c>
      <c r="I124" s="40"/>
      <c r="J124" s="36"/>
      <c r="K124" s="37">
        <v>3000000</v>
      </c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40996669</v>
      </c>
      <c r="D128" s="36">
        <v>22528150</v>
      </c>
      <c r="E128" s="37">
        <v>23678191</v>
      </c>
      <c r="F128" s="38">
        <v>60900000</v>
      </c>
      <c r="G128" s="36">
        <v>39344373</v>
      </c>
      <c r="H128" s="39">
        <v>39344373</v>
      </c>
      <c r="I128" s="40">
        <v>33435524</v>
      </c>
      <c r="J128" s="36">
        <v>32836144</v>
      </c>
      <c r="K128" s="37">
        <v>70200000</v>
      </c>
    </row>
    <row r="129" spans="1:11" ht="13.15" customHeight="1" x14ac:dyDescent="0.25">
      <c r="A129" s="47" t="s">
        <v>38</v>
      </c>
      <c r="B129" s="28" t="s">
        <v>20</v>
      </c>
      <c r="C129" s="41">
        <v>176872552</v>
      </c>
      <c r="D129" s="41">
        <v>31403324</v>
      </c>
      <c r="E129" s="42">
        <v>34528800</v>
      </c>
      <c r="F129" s="43">
        <v>46500000</v>
      </c>
      <c r="G129" s="41">
        <v>43150000</v>
      </c>
      <c r="H129" s="44">
        <v>43150000</v>
      </c>
      <c r="I129" s="45">
        <v>26000000</v>
      </c>
      <c r="J129" s="41">
        <v>5223996</v>
      </c>
      <c r="K129" s="42">
        <v>5223996</v>
      </c>
    </row>
    <row r="130" spans="1:11" ht="13.15" customHeight="1" x14ac:dyDescent="0.25">
      <c r="A130" s="46" t="s">
        <v>84</v>
      </c>
      <c r="B130" s="28" t="s">
        <v>30</v>
      </c>
      <c r="C130" s="49">
        <f t="shared" ref="C130:K130" si="25">SUM(C128:C129)</f>
        <v>217869221</v>
      </c>
      <c r="D130" s="49">
        <f t="shared" si="25"/>
        <v>53931474</v>
      </c>
      <c r="E130" s="50">
        <f t="shared" si="25"/>
        <v>58206991</v>
      </c>
      <c r="F130" s="51">
        <f t="shared" si="25"/>
        <v>107400000</v>
      </c>
      <c r="G130" s="49">
        <f t="shared" si="25"/>
        <v>82494373</v>
      </c>
      <c r="H130" s="52">
        <f t="shared" si="25"/>
        <v>82494373</v>
      </c>
      <c r="I130" s="53">
        <f t="shared" si="25"/>
        <v>59435524</v>
      </c>
      <c r="J130" s="49">
        <f t="shared" si="25"/>
        <v>38060140</v>
      </c>
      <c r="K130" s="50">
        <f t="shared" si="25"/>
        <v>75423996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28122988</v>
      </c>
      <c r="D133" s="41">
        <v>13887495</v>
      </c>
      <c r="E133" s="42">
        <v>7817130</v>
      </c>
      <c r="F133" s="43">
        <v>3848000</v>
      </c>
      <c r="G133" s="41">
        <v>10677286</v>
      </c>
      <c r="H133" s="44">
        <v>10677286</v>
      </c>
      <c r="I133" s="45">
        <v>13100000</v>
      </c>
      <c r="J133" s="41">
        <v>8100000</v>
      </c>
      <c r="K133" s="42">
        <v>8270000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28122988</v>
      </c>
      <c r="D134" s="29">
        <f t="shared" si="26"/>
        <v>13887495</v>
      </c>
      <c r="E134" s="30">
        <f t="shared" si="26"/>
        <v>7817130</v>
      </c>
      <c r="F134" s="31">
        <f t="shared" si="26"/>
        <v>3848000</v>
      </c>
      <c r="G134" s="29">
        <f t="shared" si="26"/>
        <v>10677286</v>
      </c>
      <c r="H134" s="32">
        <f t="shared" si="26"/>
        <v>10677286</v>
      </c>
      <c r="I134" s="33">
        <f t="shared" si="26"/>
        <v>13100000</v>
      </c>
      <c r="J134" s="29">
        <f t="shared" si="26"/>
        <v>8100000</v>
      </c>
      <c r="K134" s="30">
        <f t="shared" si="26"/>
        <v>8270000</v>
      </c>
    </row>
    <row r="135" spans="1:11" ht="13.15" customHeight="1" x14ac:dyDescent="0.25">
      <c r="A135" s="46" t="s">
        <v>43</v>
      </c>
      <c r="B135" s="28" t="s">
        <v>20</v>
      </c>
      <c r="C135" s="1">
        <v>4336643</v>
      </c>
      <c r="D135" s="1">
        <v>1873864</v>
      </c>
      <c r="E135" s="2">
        <v>286832</v>
      </c>
      <c r="F135" s="3">
        <v>2789888</v>
      </c>
      <c r="G135" s="1">
        <v>2600000</v>
      </c>
      <c r="H135" s="4">
        <v>2600000</v>
      </c>
      <c r="I135" s="5">
        <v>3515000</v>
      </c>
      <c r="J135" s="1">
        <v>3615000</v>
      </c>
      <c r="K135" s="2">
        <v>3915000</v>
      </c>
    </row>
    <row r="136" spans="1:11" ht="13.15" customHeight="1" x14ac:dyDescent="0.25">
      <c r="A136" s="46" t="s">
        <v>44</v>
      </c>
      <c r="B136" s="28" t="s">
        <v>20</v>
      </c>
      <c r="C136" s="36">
        <v>5834392</v>
      </c>
      <c r="D136" s="36">
        <v>15129309</v>
      </c>
      <c r="E136" s="37">
        <v>10260599</v>
      </c>
      <c r="F136" s="38">
        <v>16535213</v>
      </c>
      <c r="G136" s="36">
        <v>19384510</v>
      </c>
      <c r="H136" s="39">
        <v>19384510</v>
      </c>
      <c r="I136" s="40">
        <v>26100000</v>
      </c>
      <c r="J136" s="36">
        <v>29323998</v>
      </c>
      <c r="K136" s="37">
        <v>27250000</v>
      </c>
    </row>
    <row r="137" spans="1:11" ht="13.15" customHeight="1" x14ac:dyDescent="0.25">
      <c r="A137" s="46" t="s">
        <v>45</v>
      </c>
      <c r="B137" s="28" t="s">
        <v>20</v>
      </c>
      <c r="C137" s="36">
        <v>43907810</v>
      </c>
      <c r="D137" s="36">
        <v>22520636</v>
      </c>
      <c r="E137" s="37">
        <v>5154163</v>
      </c>
      <c r="F137" s="38">
        <v>19653991</v>
      </c>
      <c r="G137" s="36">
        <v>22439423</v>
      </c>
      <c r="H137" s="39">
        <v>22439423</v>
      </c>
      <c r="I137" s="40">
        <v>26869270</v>
      </c>
      <c r="J137" s="36">
        <v>38757571</v>
      </c>
      <c r="K137" s="37">
        <v>40300000</v>
      </c>
    </row>
    <row r="138" spans="1:11" ht="13.15" customHeight="1" x14ac:dyDescent="0.25">
      <c r="A138" s="46" t="s">
        <v>46</v>
      </c>
      <c r="B138" s="48" t="s">
        <v>20</v>
      </c>
      <c r="C138" s="36">
        <v>75135130</v>
      </c>
      <c r="D138" s="36">
        <v>16963492</v>
      </c>
      <c r="E138" s="37">
        <v>35131741</v>
      </c>
      <c r="F138" s="38">
        <v>28500000</v>
      </c>
      <c r="G138" s="36">
        <v>40611707</v>
      </c>
      <c r="H138" s="39">
        <v>40611707</v>
      </c>
      <c r="I138" s="40">
        <v>87800000</v>
      </c>
      <c r="J138" s="36">
        <v>49500000</v>
      </c>
      <c r="K138" s="37">
        <v>32500000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>
        <v>23716207</v>
      </c>
      <c r="E139" s="37">
        <v>12694770</v>
      </c>
      <c r="F139" s="38">
        <v>15000000</v>
      </c>
      <c r="G139" s="36">
        <v>15000000</v>
      </c>
      <c r="H139" s="39">
        <v>15000000</v>
      </c>
      <c r="I139" s="40">
        <v>15000000</v>
      </c>
      <c r="J139" s="36">
        <v>15671963</v>
      </c>
      <c r="K139" s="37">
        <v>3822049</v>
      </c>
    </row>
    <row r="140" spans="1:11" ht="13.15" customHeight="1" x14ac:dyDescent="0.25">
      <c r="A140" s="46" t="s">
        <v>48</v>
      </c>
      <c r="B140" s="28" t="s">
        <v>20</v>
      </c>
      <c r="C140" s="36">
        <v>539305</v>
      </c>
      <c r="D140" s="36">
        <v>395580</v>
      </c>
      <c r="E140" s="37">
        <v>211760</v>
      </c>
      <c r="F140" s="38">
        <v>600000</v>
      </c>
      <c r="G140" s="36">
        <v>600000</v>
      </c>
      <c r="H140" s="39">
        <v>600000</v>
      </c>
      <c r="I140" s="40">
        <v>400000</v>
      </c>
      <c r="J140" s="36"/>
      <c r="K140" s="37">
        <v>500000</v>
      </c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85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1591352340</v>
      </c>
      <c r="D144" s="62">
        <f t="shared" si="28"/>
        <v>1408515201</v>
      </c>
      <c r="E144" s="63">
        <f t="shared" si="28"/>
        <v>1425946292</v>
      </c>
      <c r="F144" s="64">
        <f t="shared" si="28"/>
        <v>1219326304</v>
      </c>
      <c r="G144" s="62">
        <f t="shared" si="28"/>
        <v>1293895163</v>
      </c>
      <c r="H144" s="65">
        <f t="shared" si="28"/>
        <v>1293895163</v>
      </c>
      <c r="I144" s="66">
        <f t="shared" si="28"/>
        <v>1231114811</v>
      </c>
      <c r="J144" s="62">
        <f t="shared" si="28"/>
        <v>1278342998</v>
      </c>
      <c r="K144" s="63">
        <f t="shared" si="28"/>
        <v>1344193682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17450359252</v>
      </c>
      <c r="D146" s="29">
        <f t="shared" ref="D146:K146" si="29">D156+D159+D160+D163+D166+D167+SUM(D170:D176)+D179</f>
        <v>20299294245</v>
      </c>
      <c r="E146" s="30">
        <f t="shared" si="29"/>
        <v>20720002478</v>
      </c>
      <c r="F146" s="31">
        <f t="shared" si="29"/>
        <v>19341130105</v>
      </c>
      <c r="G146" s="29">
        <f t="shared" si="29"/>
        <v>19822650858</v>
      </c>
      <c r="H146" s="32">
        <f t="shared" si="29"/>
        <v>19822650858</v>
      </c>
      <c r="I146" s="33">
        <f t="shared" si="29"/>
        <v>18768528001</v>
      </c>
      <c r="J146" s="29">
        <f t="shared" si="29"/>
        <v>17599716590</v>
      </c>
      <c r="K146" s="30">
        <f t="shared" si="29"/>
        <v>16327734460</v>
      </c>
    </row>
    <row r="147" spans="1:11" ht="13.15" customHeight="1" x14ac:dyDescent="0.25">
      <c r="A147" s="35" t="s">
        <v>19</v>
      </c>
      <c r="B147" s="28" t="s">
        <v>20</v>
      </c>
      <c r="C147" s="36">
        <v>5463768897</v>
      </c>
      <c r="D147" s="36">
        <v>6265694572</v>
      </c>
      <c r="E147" s="37">
        <v>6720006747</v>
      </c>
      <c r="F147" s="38">
        <v>13283113008</v>
      </c>
      <c r="G147" s="36">
        <v>6301176493</v>
      </c>
      <c r="H147" s="39">
        <v>6301176493</v>
      </c>
      <c r="I147" s="40">
        <v>5852927958</v>
      </c>
      <c r="J147" s="36">
        <v>5431166978</v>
      </c>
      <c r="K147" s="37">
        <v>4992832909</v>
      </c>
    </row>
    <row r="148" spans="1:11" ht="13.15" customHeight="1" x14ac:dyDescent="0.25">
      <c r="A148" s="35" t="s">
        <v>21</v>
      </c>
      <c r="B148" s="28" t="s">
        <v>20</v>
      </c>
      <c r="C148" s="36">
        <v>-96278908</v>
      </c>
      <c r="D148" s="36">
        <v>-94582308</v>
      </c>
      <c r="E148" s="37">
        <v>-101224983</v>
      </c>
      <c r="F148" s="38">
        <v>250000</v>
      </c>
      <c r="G148" s="36">
        <v>-106544179</v>
      </c>
      <c r="H148" s="39">
        <v>-106544179</v>
      </c>
      <c r="I148" s="40">
        <v>-113716835</v>
      </c>
      <c r="J148" s="36">
        <v>-120617092</v>
      </c>
      <c r="K148" s="37">
        <v>-127888482</v>
      </c>
    </row>
    <row r="149" spans="1:11" ht="13.15" customHeight="1" x14ac:dyDescent="0.25">
      <c r="A149" s="35" t="s">
        <v>22</v>
      </c>
      <c r="B149" s="28" t="s">
        <v>20</v>
      </c>
      <c r="C149" s="36">
        <v>3903094513</v>
      </c>
      <c r="D149" s="36">
        <v>4379684956</v>
      </c>
      <c r="E149" s="37">
        <v>4073982909</v>
      </c>
      <c r="F149" s="38">
        <v>1626149708</v>
      </c>
      <c r="G149" s="36">
        <v>3805951235</v>
      </c>
      <c r="H149" s="39">
        <v>3805951235</v>
      </c>
      <c r="I149" s="40">
        <v>3365761572</v>
      </c>
      <c r="J149" s="36">
        <v>2891402229</v>
      </c>
      <c r="K149" s="37">
        <v>2317096439</v>
      </c>
    </row>
    <row r="150" spans="1:11" ht="13.15" customHeight="1" x14ac:dyDescent="0.25">
      <c r="A150" s="35" t="s">
        <v>23</v>
      </c>
      <c r="B150" s="28" t="s">
        <v>20</v>
      </c>
      <c r="C150" s="36">
        <v>2816346524</v>
      </c>
      <c r="D150" s="36">
        <v>3507232330</v>
      </c>
      <c r="E150" s="37">
        <v>3641600713</v>
      </c>
      <c r="F150" s="38">
        <v>1630874537</v>
      </c>
      <c r="G150" s="36">
        <v>3609102087</v>
      </c>
      <c r="H150" s="39">
        <v>3609102087</v>
      </c>
      <c r="I150" s="40">
        <v>3596785452</v>
      </c>
      <c r="J150" s="36">
        <v>3596906006</v>
      </c>
      <c r="K150" s="37">
        <v>3594624386</v>
      </c>
    </row>
    <row r="151" spans="1:11" ht="13.15" customHeight="1" x14ac:dyDescent="0.25">
      <c r="A151" s="35" t="s">
        <v>24</v>
      </c>
      <c r="B151" s="28" t="s">
        <v>20</v>
      </c>
      <c r="C151" s="36">
        <v>1910251002</v>
      </c>
      <c r="D151" s="36">
        <v>2167683597</v>
      </c>
      <c r="E151" s="37">
        <v>2280132474</v>
      </c>
      <c r="F151" s="38">
        <v>1817666101</v>
      </c>
      <c r="G151" s="36">
        <v>2157724863</v>
      </c>
      <c r="H151" s="39">
        <v>2157724863</v>
      </c>
      <c r="I151" s="40">
        <v>2020679564</v>
      </c>
      <c r="J151" s="36">
        <v>1791747804</v>
      </c>
      <c r="K151" s="37">
        <v>1618546313</v>
      </c>
    </row>
    <row r="152" spans="1:11" ht="13.15" customHeight="1" x14ac:dyDescent="0.25">
      <c r="A152" s="35" t="s">
        <v>25</v>
      </c>
      <c r="B152" s="28" t="s">
        <v>20</v>
      </c>
      <c r="C152" s="36">
        <v>4838685</v>
      </c>
      <c r="D152" s="36">
        <v>252817644</v>
      </c>
      <c r="E152" s="37">
        <v>255751296</v>
      </c>
      <c r="F152" s="38"/>
      <c r="G152" s="36">
        <v>252303626</v>
      </c>
      <c r="H152" s="39">
        <v>252303626</v>
      </c>
      <c r="I152" s="40">
        <v>248883573</v>
      </c>
      <c r="J152" s="36">
        <v>245683520</v>
      </c>
      <c r="K152" s="37">
        <v>242323465</v>
      </c>
    </row>
    <row r="153" spans="1:11" ht="13.15" customHeight="1" x14ac:dyDescent="0.25">
      <c r="A153" s="35" t="s">
        <v>26</v>
      </c>
      <c r="B153" s="28" t="s">
        <v>20</v>
      </c>
      <c r="C153" s="36">
        <v>-292804</v>
      </c>
      <c r="D153" s="36">
        <v>-367206</v>
      </c>
      <c r="E153" s="37">
        <v>-367206</v>
      </c>
      <c r="F153" s="38"/>
      <c r="G153" s="36">
        <v>-367206</v>
      </c>
      <c r="H153" s="39">
        <v>-367206</v>
      </c>
      <c r="I153" s="40">
        <v>-367206</v>
      </c>
      <c r="J153" s="36">
        <v>-367206</v>
      </c>
      <c r="K153" s="37">
        <v>-367206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-141226</v>
      </c>
      <c r="D155" s="41">
        <v>994354</v>
      </c>
      <c r="E155" s="42">
        <v>4431111</v>
      </c>
      <c r="F155" s="43">
        <v>2000000</v>
      </c>
      <c r="G155" s="41">
        <v>6857545</v>
      </c>
      <c r="H155" s="44">
        <v>6857545</v>
      </c>
      <c r="I155" s="45">
        <v>9857545</v>
      </c>
      <c r="J155" s="41">
        <v>11857545</v>
      </c>
      <c r="K155" s="42">
        <v>16857545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14001586683</v>
      </c>
      <c r="D156" s="36">
        <f t="shared" ref="D156:K156" si="30">SUM(D147:D155)</f>
        <v>16479157939</v>
      </c>
      <c r="E156" s="37">
        <f t="shared" si="30"/>
        <v>16874313061</v>
      </c>
      <c r="F156" s="38">
        <f t="shared" si="30"/>
        <v>18360053354</v>
      </c>
      <c r="G156" s="36">
        <f t="shared" si="30"/>
        <v>16026204464</v>
      </c>
      <c r="H156" s="39">
        <f t="shared" si="30"/>
        <v>16026204464</v>
      </c>
      <c r="I156" s="40">
        <f t="shared" si="30"/>
        <v>14980811623</v>
      </c>
      <c r="J156" s="36">
        <f t="shared" si="30"/>
        <v>13847779784</v>
      </c>
      <c r="K156" s="37">
        <f t="shared" si="30"/>
        <v>12654025369</v>
      </c>
    </row>
    <row r="157" spans="1:11" ht="0.95" customHeight="1" x14ac:dyDescent="0.25">
      <c r="A157" s="47"/>
      <c r="B157" s="48" t="s">
        <v>20</v>
      </c>
      <c r="C157" s="36">
        <v>1272317515</v>
      </c>
      <c r="D157" s="36">
        <v>1447950119</v>
      </c>
      <c r="E157" s="37">
        <v>1478380868</v>
      </c>
      <c r="F157" s="38">
        <v>39329990</v>
      </c>
      <c r="G157" s="36">
        <v>1429552684</v>
      </c>
      <c r="H157" s="39">
        <v>1429552684</v>
      </c>
      <c r="I157" s="40">
        <v>1344853093</v>
      </c>
      <c r="J157" s="36">
        <v>1253263495</v>
      </c>
      <c r="K157" s="37">
        <v>1172265420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1272317515</v>
      </c>
      <c r="D159" s="36">
        <v>1447950119</v>
      </c>
      <c r="E159" s="37">
        <v>1478380868</v>
      </c>
      <c r="F159" s="38">
        <v>39329990</v>
      </c>
      <c r="G159" s="36">
        <v>1429552684</v>
      </c>
      <c r="H159" s="39">
        <v>1429552684</v>
      </c>
      <c r="I159" s="40">
        <v>1344853093</v>
      </c>
      <c r="J159" s="36">
        <v>1253263495</v>
      </c>
      <c r="K159" s="37">
        <v>1172265420</v>
      </c>
    </row>
    <row r="160" spans="1:11" ht="13.15" customHeight="1" x14ac:dyDescent="0.25">
      <c r="A160" s="46" t="s">
        <v>83</v>
      </c>
      <c r="B160" s="28" t="s">
        <v>20</v>
      </c>
      <c r="C160" s="36">
        <v>50513440</v>
      </c>
      <c r="D160" s="36">
        <v>50513440</v>
      </c>
      <c r="E160" s="37">
        <v>50513440</v>
      </c>
      <c r="F160" s="38">
        <v>50513440</v>
      </c>
      <c r="G160" s="36">
        <v>50513440</v>
      </c>
      <c r="H160" s="39">
        <v>50513440</v>
      </c>
      <c r="I160" s="40">
        <v>50513440</v>
      </c>
      <c r="J160" s="36">
        <v>50513440</v>
      </c>
      <c r="K160" s="37">
        <v>50513440</v>
      </c>
    </row>
    <row r="161" spans="1:11" ht="0.95" customHeight="1" x14ac:dyDescent="0.25">
      <c r="A161" s="47"/>
      <c r="B161" s="28" t="s">
        <v>20</v>
      </c>
      <c r="C161" s="1">
        <v>436049000</v>
      </c>
      <c r="D161" s="1">
        <v>451397500</v>
      </c>
      <c r="E161" s="2">
        <v>460264600</v>
      </c>
      <c r="F161" s="3">
        <v>467196413</v>
      </c>
      <c r="G161" s="1">
        <v>468464600</v>
      </c>
      <c r="H161" s="4">
        <v>468464600</v>
      </c>
      <c r="I161" s="5">
        <v>474864600</v>
      </c>
      <c r="J161" s="1">
        <v>482064600</v>
      </c>
      <c r="K161" s="2">
        <v>489624600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436049000</v>
      </c>
      <c r="D163" s="36">
        <v>451397500</v>
      </c>
      <c r="E163" s="37">
        <v>460264600</v>
      </c>
      <c r="F163" s="38">
        <v>467196413</v>
      </c>
      <c r="G163" s="36">
        <v>468464600</v>
      </c>
      <c r="H163" s="39">
        <v>468464600</v>
      </c>
      <c r="I163" s="40">
        <v>474864600</v>
      </c>
      <c r="J163" s="36">
        <v>482064600</v>
      </c>
      <c r="K163" s="37">
        <v>489624600</v>
      </c>
    </row>
    <row r="164" spans="1:11" ht="0.95" customHeight="1" x14ac:dyDescent="0.25">
      <c r="A164" s="47"/>
      <c r="B164" s="48" t="s">
        <v>20</v>
      </c>
      <c r="C164" s="36">
        <v>1101230835</v>
      </c>
      <c r="D164" s="36">
        <v>1304490438</v>
      </c>
      <c r="E164" s="37">
        <v>1323695523</v>
      </c>
      <c r="F164" s="38">
        <v>366481867</v>
      </c>
      <c r="G164" s="36">
        <v>1262169955</v>
      </c>
      <c r="H164" s="39">
        <v>1262169955</v>
      </c>
      <c r="I164" s="40">
        <v>1217725836</v>
      </c>
      <c r="J164" s="36">
        <v>1173562530</v>
      </c>
      <c r="K164" s="37">
        <v>1100577546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84</v>
      </c>
      <c r="B166" s="28" t="s">
        <v>30</v>
      </c>
      <c r="C166" s="36">
        <v>1101230835</v>
      </c>
      <c r="D166" s="36">
        <v>1304490438</v>
      </c>
      <c r="E166" s="37">
        <v>1323695523</v>
      </c>
      <c r="F166" s="38">
        <v>366481867</v>
      </c>
      <c r="G166" s="36">
        <v>1262169955</v>
      </c>
      <c r="H166" s="39">
        <v>1262169955</v>
      </c>
      <c r="I166" s="40">
        <v>1217725836</v>
      </c>
      <c r="J166" s="36">
        <v>1173562530</v>
      </c>
      <c r="K166" s="37">
        <v>1100577546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12412111</v>
      </c>
      <c r="D168" s="1">
        <v>10846857</v>
      </c>
      <c r="E168" s="2">
        <v>9042729</v>
      </c>
      <c r="F168" s="3">
        <v>11439607</v>
      </c>
      <c r="G168" s="1">
        <v>8924009</v>
      </c>
      <c r="H168" s="4">
        <v>8924009</v>
      </c>
      <c r="I168" s="5">
        <v>20873873</v>
      </c>
      <c r="J168" s="1">
        <v>16981852</v>
      </c>
      <c r="K168" s="2">
        <v>17118829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12412111</v>
      </c>
      <c r="D170" s="36">
        <v>10846857</v>
      </c>
      <c r="E170" s="37">
        <v>9042729</v>
      </c>
      <c r="F170" s="38">
        <v>11439607</v>
      </c>
      <c r="G170" s="36">
        <v>8924009</v>
      </c>
      <c r="H170" s="39">
        <v>8924009</v>
      </c>
      <c r="I170" s="40">
        <v>20873873</v>
      </c>
      <c r="J170" s="36">
        <v>16981852</v>
      </c>
      <c r="K170" s="37">
        <v>17118829</v>
      </c>
    </row>
    <row r="171" spans="1:11" ht="13.15" customHeight="1" x14ac:dyDescent="0.25">
      <c r="A171" s="46" t="s">
        <v>43</v>
      </c>
      <c r="B171" s="28" t="s">
        <v>20</v>
      </c>
      <c r="C171" s="1">
        <v>-1675188</v>
      </c>
      <c r="D171" s="1">
        <v>9125</v>
      </c>
      <c r="E171" s="2">
        <v>-20439</v>
      </c>
      <c r="F171" s="3">
        <v>7337894</v>
      </c>
      <c r="G171" s="1">
        <v>1177382</v>
      </c>
      <c r="H171" s="4">
        <v>1177382</v>
      </c>
      <c r="I171" s="5">
        <v>4051810</v>
      </c>
      <c r="J171" s="1">
        <v>6539460</v>
      </c>
      <c r="K171" s="2">
        <v>10006688</v>
      </c>
    </row>
    <row r="172" spans="1:11" ht="13.15" customHeight="1" x14ac:dyDescent="0.25">
      <c r="A172" s="46" t="s">
        <v>44</v>
      </c>
      <c r="B172" s="28" t="s">
        <v>20</v>
      </c>
      <c r="C172" s="36">
        <v>126345701</v>
      </c>
      <c r="D172" s="36">
        <v>114733621</v>
      </c>
      <c r="E172" s="37">
        <v>98183889</v>
      </c>
      <c r="F172" s="38">
        <v>-141364774</v>
      </c>
      <c r="G172" s="36">
        <v>87771582</v>
      </c>
      <c r="H172" s="39">
        <v>87771582</v>
      </c>
      <c r="I172" s="40">
        <v>72141410</v>
      </c>
      <c r="J172" s="36">
        <v>66061542</v>
      </c>
      <c r="K172" s="37">
        <v>55852681</v>
      </c>
    </row>
    <row r="173" spans="1:11" ht="13.15" customHeight="1" x14ac:dyDescent="0.25">
      <c r="A173" s="46" t="s">
        <v>45</v>
      </c>
      <c r="B173" s="28" t="s">
        <v>20</v>
      </c>
      <c r="C173" s="36">
        <v>45833119</v>
      </c>
      <c r="D173" s="36">
        <v>54525785</v>
      </c>
      <c r="E173" s="37">
        <v>45627866</v>
      </c>
      <c r="F173" s="38">
        <v>40908321</v>
      </c>
      <c r="G173" s="36">
        <v>67767290</v>
      </c>
      <c r="H173" s="39">
        <v>67767290</v>
      </c>
      <c r="I173" s="40">
        <v>99786864</v>
      </c>
      <c r="J173" s="36">
        <v>153544435</v>
      </c>
      <c r="K173" s="37">
        <v>197844435</v>
      </c>
    </row>
    <row r="174" spans="1:11" ht="13.15" customHeight="1" x14ac:dyDescent="0.25">
      <c r="A174" s="46" t="s">
        <v>46</v>
      </c>
      <c r="B174" s="48" t="s">
        <v>20</v>
      </c>
      <c r="C174" s="36">
        <v>324087560</v>
      </c>
      <c r="D174" s="36">
        <v>301190445</v>
      </c>
      <c r="E174" s="37">
        <v>295521965</v>
      </c>
      <c r="F174" s="38">
        <v>139233993</v>
      </c>
      <c r="G174" s="36">
        <v>335626476</v>
      </c>
      <c r="H174" s="39">
        <v>335626476</v>
      </c>
      <c r="I174" s="40">
        <v>418426476</v>
      </c>
      <c r="J174" s="36">
        <v>464926476</v>
      </c>
      <c r="K174" s="37">
        <v>495426476</v>
      </c>
    </row>
    <row r="175" spans="1:11" ht="13.15" customHeight="1" x14ac:dyDescent="0.25">
      <c r="A175" s="46" t="s">
        <v>47</v>
      </c>
      <c r="B175" s="28" t="s">
        <v>20</v>
      </c>
      <c r="C175" s="36">
        <v>81658476</v>
      </c>
      <c r="D175" s="36">
        <v>84478976</v>
      </c>
      <c r="E175" s="37">
        <v>84478976</v>
      </c>
      <c r="F175" s="38"/>
      <c r="G175" s="36">
        <v>84478976</v>
      </c>
      <c r="H175" s="39">
        <v>84478976</v>
      </c>
      <c r="I175" s="40">
        <v>84478976</v>
      </c>
      <c r="J175" s="36">
        <v>84478976</v>
      </c>
      <c r="K175" s="37">
        <v>84478976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85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17450359252</v>
      </c>
      <c r="D180" s="62">
        <f t="shared" ref="D180:K180" si="31">D156+D159+D160+D163+D166+D167+SUM(D170:D176)+D179</f>
        <v>20299294245</v>
      </c>
      <c r="E180" s="63">
        <f t="shared" si="31"/>
        <v>20720002478</v>
      </c>
      <c r="F180" s="64">
        <f t="shared" si="31"/>
        <v>19341130105</v>
      </c>
      <c r="G180" s="62">
        <f t="shared" si="31"/>
        <v>19822650858</v>
      </c>
      <c r="H180" s="65">
        <f t="shared" si="31"/>
        <v>19822650858</v>
      </c>
      <c r="I180" s="66">
        <f t="shared" si="31"/>
        <v>18768528001</v>
      </c>
      <c r="J180" s="62">
        <f t="shared" si="31"/>
        <v>17599716590</v>
      </c>
      <c r="K180" s="63">
        <f t="shared" si="31"/>
        <v>16327734460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1401968627</v>
      </c>
      <c r="D183" s="36">
        <v>1569794109</v>
      </c>
      <c r="E183" s="37">
        <v>1846054391</v>
      </c>
      <c r="F183" s="38">
        <v>609619463</v>
      </c>
      <c r="G183" s="36">
        <v>609619463</v>
      </c>
      <c r="H183" s="39">
        <v>609619463</v>
      </c>
      <c r="I183" s="40">
        <v>567615353</v>
      </c>
      <c r="J183" s="36">
        <v>591346121</v>
      </c>
      <c r="K183" s="37">
        <v>616015165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385869460</v>
      </c>
      <c r="D184" s="29">
        <f t="shared" ref="D184:K184" si="32">D194+D197+D198+D201+D204+D205+SUM(D208:D214)+D217</f>
        <v>401398731</v>
      </c>
      <c r="E184" s="30">
        <f t="shared" si="32"/>
        <v>445308256</v>
      </c>
      <c r="F184" s="31">
        <f t="shared" si="32"/>
        <v>497620370</v>
      </c>
      <c r="G184" s="29">
        <f t="shared" si="32"/>
        <v>506352297</v>
      </c>
      <c r="H184" s="32">
        <f t="shared" si="32"/>
        <v>506352297</v>
      </c>
      <c r="I184" s="33">
        <f t="shared" si="32"/>
        <v>545359764</v>
      </c>
      <c r="J184" s="29">
        <f t="shared" si="32"/>
        <v>549325375</v>
      </c>
      <c r="K184" s="30">
        <f t="shared" si="32"/>
        <v>604347682</v>
      </c>
    </row>
    <row r="185" spans="1:11" ht="13.15" customHeight="1" x14ac:dyDescent="0.25">
      <c r="A185" s="35" t="s">
        <v>19</v>
      </c>
      <c r="B185" s="28" t="s">
        <v>20</v>
      </c>
      <c r="C185" s="36">
        <v>105276371</v>
      </c>
      <c r="D185" s="36">
        <v>101196541</v>
      </c>
      <c r="E185" s="37">
        <v>107002099</v>
      </c>
      <c r="F185" s="38">
        <v>116986413</v>
      </c>
      <c r="G185" s="36">
        <v>116985103</v>
      </c>
      <c r="H185" s="39">
        <v>116985103</v>
      </c>
      <c r="I185" s="40">
        <v>130646441</v>
      </c>
      <c r="J185" s="36">
        <v>136656176</v>
      </c>
      <c r="K185" s="37">
        <v>150321794</v>
      </c>
    </row>
    <row r="186" spans="1:11" ht="13.15" customHeight="1" x14ac:dyDescent="0.25">
      <c r="A186" s="35" t="s">
        <v>21</v>
      </c>
      <c r="B186" s="28" t="s">
        <v>20</v>
      </c>
      <c r="C186" s="36">
        <v>10046545</v>
      </c>
      <c r="D186" s="36">
        <v>11846210</v>
      </c>
      <c r="E186" s="37">
        <v>13232734</v>
      </c>
      <c r="F186" s="38">
        <v>11681287</v>
      </c>
      <c r="G186" s="36">
        <v>11681287</v>
      </c>
      <c r="H186" s="39">
        <v>11681287</v>
      </c>
      <c r="I186" s="40">
        <v>1977271</v>
      </c>
      <c r="J186" s="36">
        <v>2068225</v>
      </c>
      <c r="K186" s="37">
        <v>2275048</v>
      </c>
    </row>
    <row r="187" spans="1:11" ht="13.15" customHeight="1" x14ac:dyDescent="0.25">
      <c r="A187" s="35" t="s">
        <v>22</v>
      </c>
      <c r="B187" s="28" t="s">
        <v>20</v>
      </c>
      <c r="C187" s="36">
        <v>35298626</v>
      </c>
      <c r="D187" s="36">
        <v>39245094</v>
      </c>
      <c r="E187" s="37">
        <v>41928501</v>
      </c>
      <c r="F187" s="38">
        <v>45122188</v>
      </c>
      <c r="G187" s="36">
        <v>50422188</v>
      </c>
      <c r="H187" s="39">
        <v>50422188</v>
      </c>
      <c r="I187" s="40">
        <v>24860837</v>
      </c>
      <c r="J187" s="36">
        <v>26004436</v>
      </c>
      <c r="K187" s="37">
        <v>28604879</v>
      </c>
    </row>
    <row r="188" spans="1:11" ht="13.15" customHeight="1" x14ac:dyDescent="0.25">
      <c r="A188" s="35" t="s">
        <v>23</v>
      </c>
      <c r="B188" s="28" t="s">
        <v>20</v>
      </c>
      <c r="C188" s="36">
        <v>2911045</v>
      </c>
      <c r="D188" s="36">
        <v>2997915</v>
      </c>
      <c r="E188" s="37">
        <v>3312606</v>
      </c>
      <c r="F188" s="38">
        <v>3541151</v>
      </c>
      <c r="G188" s="36">
        <v>3541151</v>
      </c>
      <c r="H188" s="39">
        <v>3541151</v>
      </c>
      <c r="I188" s="40">
        <v>3541151</v>
      </c>
      <c r="J188" s="36">
        <v>3704042</v>
      </c>
      <c r="K188" s="37">
        <v>4074449</v>
      </c>
    </row>
    <row r="189" spans="1:11" ht="13.15" customHeight="1" x14ac:dyDescent="0.25">
      <c r="A189" s="35" t="s">
        <v>24</v>
      </c>
      <c r="B189" s="28" t="s">
        <v>20</v>
      </c>
      <c r="C189" s="36">
        <v>25985646</v>
      </c>
      <c r="D189" s="36">
        <v>25618576</v>
      </c>
      <c r="E189" s="37">
        <v>33915331</v>
      </c>
      <c r="F189" s="38">
        <v>34138788</v>
      </c>
      <c r="G189" s="36">
        <v>44137307</v>
      </c>
      <c r="H189" s="39">
        <v>44137307</v>
      </c>
      <c r="I189" s="40">
        <v>46515613</v>
      </c>
      <c r="J189" s="36">
        <v>48655332</v>
      </c>
      <c r="K189" s="37">
        <v>53520864</v>
      </c>
    </row>
    <row r="190" spans="1:11" ht="13.15" customHeight="1" x14ac:dyDescent="0.25">
      <c r="A190" s="35" t="s">
        <v>25</v>
      </c>
      <c r="B190" s="28" t="s">
        <v>20</v>
      </c>
      <c r="C190" s="36">
        <v>1201253</v>
      </c>
      <c r="D190" s="36">
        <v>1285163</v>
      </c>
      <c r="E190" s="37">
        <v>1249688</v>
      </c>
      <c r="F190" s="38">
        <v>1303053</v>
      </c>
      <c r="G190" s="36">
        <v>1303053</v>
      </c>
      <c r="H190" s="39">
        <v>1303053</v>
      </c>
      <c r="I190" s="40">
        <v>1303053</v>
      </c>
      <c r="J190" s="36">
        <v>1362994</v>
      </c>
      <c r="K190" s="37">
        <v>1499293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180719486</v>
      </c>
      <c r="D194" s="29">
        <f t="shared" ref="D194:K194" si="33">SUM(D185:D193)</f>
        <v>182189499</v>
      </c>
      <c r="E194" s="30">
        <f t="shared" si="33"/>
        <v>200640959</v>
      </c>
      <c r="F194" s="31">
        <f t="shared" si="33"/>
        <v>212772880</v>
      </c>
      <c r="G194" s="29">
        <f t="shared" si="33"/>
        <v>228070089</v>
      </c>
      <c r="H194" s="32">
        <f t="shared" si="33"/>
        <v>228070089</v>
      </c>
      <c r="I194" s="33">
        <f t="shared" si="33"/>
        <v>208844366</v>
      </c>
      <c r="J194" s="29">
        <f t="shared" si="33"/>
        <v>218451205</v>
      </c>
      <c r="K194" s="30">
        <f t="shared" si="33"/>
        <v>240296327</v>
      </c>
    </row>
    <row r="195" spans="1:11" ht="13.15" customHeight="1" x14ac:dyDescent="0.25">
      <c r="A195" s="47" t="s">
        <v>31</v>
      </c>
      <c r="B195" s="48" t="s">
        <v>20</v>
      </c>
      <c r="C195" s="36">
        <v>6856664</v>
      </c>
      <c r="D195" s="36">
        <v>10207057</v>
      </c>
      <c r="E195" s="37">
        <v>9167549</v>
      </c>
      <c r="F195" s="38">
        <v>5479054</v>
      </c>
      <c r="G195" s="36">
        <v>4303245</v>
      </c>
      <c r="H195" s="39">
        <v>4303245</v>
      </c>
      <c r="I195" s="40">
        <v>4303245</v>
      </c>
      <c r="J195" s="36">
        <v>4501195</v>
      </c>
      <c r="K195" s="37">
        <v>4951313</v>
      </c>
    </row>
    <row r="196" spans="1:11" ht="13.15" customHeight="1" x14ac:dyDescent="0.25">
      <c r="A196" s="47" t="s">
        <v>32</v>
      </c>
      <c r="B196" s="28" t="s">
        <v>20</v>
      </c>
      <c r="C196" s="41">
        <v>2080846</v>
      </c>
      <c r="D196" s="41">
        <v>2363655</v>
      </c>
      <c r="E196" s="42">
        <v>2079590</v>
      </c>
      <c r="F196" s="43">
        <v>1787285</v>
      </c>
      <c r="G196" s="41">
        <v>1429828</v>
      </c>
      <c r="H196" s="44">
        <v>1429828</v>
      </c>
      <c r="I196" s="45">
        <v>1429828</v>
      </c>
      <c r="J196" s="41">
        <v>1495600</v>
      </c>
      <c r="K196" s="42">
        <v>1645161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8937510</v>
      </c>
      <c r="D197" s="49">
        <f t="shared" si="34"/>
        <v>12570712</v>
      </c>
      <c r="E197" s="50">
        <f t="shared" si="34"/>
        <v>11247139</v>
      </c>
      <c r="F197" s="51">
        <f t="shared" si="34"/>
        <v>7266339</v>
      </c>
      <c r="G197" s="49">
        <f t="shared" si="34"/>
        <v>5733073</v>
      </c>
      <c r="H197" s="52">
        <f t="shared" si="34"/>
        <v>5733073</v>
      </c>
      <c r="I197" s="53">
        <f t="shared" si="34"/>
        <v>5733073</v>
      </c>
      <c r="J197" s="49">
        <f t="shared" si="34"/>
        <v>5996795</v>
      </c>
      <c r="K197" s="50">
        <f t="shared" si="34"/>
        <v>6596474</v>
      </c>
    </row>
    <row r="198" spans="1:11" ht="13.15" customHeight="1" x14ac:dyDescent="0.25">
      <c r="A198" s="46" t="s">
        <v>83</v>
      </c>
      <c r="B198" s="28" t="s">
        <v>20</v>
      </c>
      <c r="C198" s="36">
        <v>9200</v>
      </c>
      <c r="D198" s="36">
        <v>8000</v>
      </c>
      <c r="E198" s="37">
        <v>8014</v>
      </c>
      <c r="F198" s="38">
        <v>9852</v>
      </c>
      <c r="G198" s="36">
        <v>7882</v>
      </c>
      <c r="H198" s="39">
        <v>7882</v>
      </c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>
        <v>8870</v>
      </c>
      <c r="E200" s="42">
        <v>15092</v>
      </c>
      <c r="F200" s="43">
        <v>10000</v>
      </c>
      <c r="G200" s="41">
        <v>5020000</v>
      </c>
      <c r="H200" s="44">
        <v>5020000</v>
      </c>
      <c r="I200" s="45">
        <v>15600</v>
      </c>
      <c r="J200" s="41">
        <v>16224</v>
      </c>
      <c r="K200" s="42">
        <v>16224</v>
      </c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8870</v>
      </c>
      <c r="E201" s="30">
        <f t="shared" si="35"/>
        <v>15092</v>
      </c>
      <c r="F201" s="31">
        <f t="shared" si="35"/>
        <v>10000</v>
      </c>
      <c r="G201" s="29">
        <f t="shared" si="35"/>
        <v>5020000</v>
      </c>
      <c r="H201" s="32">
        <f t="shared" si="35"/>
        <v>5020000</v>
      </c>
      <c r="I201" s="33">
        <f t="shared" si="35"/>
        <v>15600</v>
      </c>
      <c r="J201" s="29">
        <f t="shared" si="35"/>
        <v>16224</v>
      </c>
      <c r="K201" s="30">
        <f t="shared" si="35"/>
        <v>16224</v>
      </c>
    </row>
    <row r="202" spans="1:11" ht="13.15" customHeight="1" x14ac:dyDescent="0.25">
      <c r="A202" s="47" t="s">
        <v>37</v>
      </c>
      <c r="B202" s="48" t="s">
        <v>20</v>
      </c>
      <c r="C202" s="36">
        <v>27299936</v>
      </c>
      <c r="D202" s="36">
        <v>27956627</v>
      </c>
      <c r="E202" s="37">
        <v>33394081</v>
      </c>
      <c r="F202" s="38">
        <v>39622039</v>
      </c>
      <c r="G202" s="36">
        <v>38445975</v>
      </c>
      <c r="H202" s="39">
        <v>38445975</v>
      </c>
      <c r="I202" s="40">
        <v>38665136</v>
      </c>
      <c r="J202" s="36">
        <v>40443731</v>
      </c>
      <c r="K202" s="37">
        <v>44488107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84</v>
      </c>
      <c r="B204" s="28" t="s">
        <v>30</v>
      </c>
      <c r="C204" s="49">
        <f t="shared" ref="C204:K204" si="36">SUM(C202:C203)</f>
        <v>27299936</v>
      </c>
      <c r="D204" s="49">
        <f t="shared" si="36"/>
        <v>27956627</v>
      </c>
      <c r="E204" s="50">
        <f t="shared" si="36"/>
        <v>33394081</v>
      </c>
      <c r="F204" s="51">
        <f t="shared" si="36"/>
        <v>39622039</v>
      </c>
      <c r="G204" s="49">
        <f t="shared" si="36"/>
        <v>38445975</v>
      </c>
      <c r="H204" s="52">
        <f t="shared" si="36"/>
        <v>38445975</v>
      </c>
      <c r="I204" s="53">
        <f t="shared" si="36"/>
        <v>38665136</v>
      </c>
      <c r="J204" s="49">
        <f t="shared" si="36"/>
        <v>40443731</v>
      </c>
      <c r="K204" s="50">
        <f t="shared" si="36"/>
        <v>44488107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603662</v>
      </c>
      <c r="D209" s="1">
        <v>425156</v>
      </c>
      <c r="E209" s="2">
        <v>846603</v>
      </c>
      <c r="F209" s="3">
        <v>1261887</v>
      </c>
      <c r="G209" s="1">
        <v>1009509</v>
      </c>
      <c r="H209" s="4">
        <v>1009509</v>
      </c>
      <c r="I209" s="5">
        <v>747071</v>
      </c>
      <c r="J209" s="1">
        <v>781436</v>
      </c>
      <c r="K209" s="2">
        <v>859580</v>
      </c>
    </row>
    <row r="210" spans="1:11" ht="13.15" customHeight="1" x14ac:dyDescent="0.25">
      <c r="A210" s="46" t="s">
        <v>44</v>
      </c>
      <c r="B210" s="28" t="s">
        <v>20</v>
      </c>
      <c r="C210" s="36">
        <v>6830508</v>
      </c>
      <c r="D210" s="36">
        <v>4160545</v>
      </c>
      <c r="E210" s="37">
        <v>7066638</v>
      </c>
      <c r="F210" s="38">
        <v>9167193</v>
      </c>
      <c r="G210" s="36">
        <v>7212924</v>
      </c>
      <c r="H210" s="39">
        <v>7212924</v>
      </c>
      <c r="I210" s="40">
        <v>23444636</v>
      </c>
      <c r="J210" s="36">
        <v>24523088</v>
      </c>
      <c r="K210" s="37">
        <v>26975397</v>
      </c>
    </row>
    <row r="211" spans="1:11" ht="13.15" customHeight="1" x14ac:dyDescent="0.25">
      <c r="A211" s="46" t="s">
        <v>45</v>
      </c>
      <c r="B211" s="28" t="s">
        <v>20</v>
      </c>
      <c r="C211" s="36">
        <v>134745294</v>
      </c>
      <c r="D211" s="36">
        <v>149864528</v>
      </c>
      <c r="E211" s="37">
        <v>162539007</v>
      </c>
      <c r="F211" s="38">
        <v>193523300</v>
      </c>
      <c r="G211" s="36">
        <v>187100552</v>
      </c>
      <c r="H211" s="39">
        <v>187100552</v>
      </c>
      <c r="I211" s="40">
        <v>228110881</v>
      </c>
      <c r="J211" s="36">
        <v>217483269</v>
      </c>
      <c r="K211" s="37">
        <v>239325291</v>
      </c>
    </row>
    <row r="212" spans="1:11" ht="13.15" customHeight="1" x14ac:dyDescent="0.25">
      <c r="A212" s="46" t="s">
        <v>46</v>
      </c>
      <c r="B212" s="48" t="s">
        <v>20</v>
      </c>
      <c r="C212" s="36">
        <v>26723864</v>
      </c>
      <c r="D212" s="36">
        <v>24214794</v>
      </c>
      <c r="E212" s="37">
        <v>29550723</v>
      </c>
      <c r="F212" s="38">
        <v>33986880</v>
      </c>
      <c r="G212" s="36">
        <v>33752293</v>
      </c>
      <c r="H212" s="39">
        <v>33752293</v>
      </c>
      <c r="I212" s="40">
        <v>39799001</v>
      </c>
      <c r="J212" s="36">
        <v>41629627</v>
      </c>
      <c r="K212" s="37">
        <v>45790282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85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1787838087</v>
      </c>
      <c r="D219" s="62">
        <f t="shared" si="39"/>
        <v>1971192840</v>
      </c>
      <c r="E219" s="63">
        <f t="shared" si="39"/>
        <v>2291362647</v>
      </c>
      <c r="F219" s="64">
        <f t="shared" si="39"/>
        <v>1107239833</v>
      </c>
      <c r="G219" s="62">
        <f t="shared" si="39"/>
        <v>1115971760</v>
      </c>
      <c r="H219" s="65">
        <f t="shared" si="39"/>
        <v>1115971760</v>
      </c>
      <c r="I219" s="66">
        <f t="shared" si="39"/>
        <v>1112975117</v>
      </c>
      <c r="J219" s="62">
        <f t="shared" si="39"/>
        <v>1140671496</v>
      </c>
      <c r="K219" s="63">
        <f t="shared" si="39"/>
        <v>1220362847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86</v>
      </c>
      <c r="B221" s="82"/>
      <c r="C221" s="6">
        <f t="shared" ref="C221:K221" si="40">IF(ISERROR((C40+C75)/C144),0,((C40+C75)/C144))</f>
        <v>0.4438221538041035</v>
      </c>
      <c r="D221" s="6">
        <f t="shared" si="40"/>
        <v>0.56654914936910217</v>
      </c>
      <c r="E221" s="7">
        <f t="shared" si="40"/>
        <v>0.57486705326766963</v>
      </c>
      <c r="F221" s="8">
        <f t="shared" si="40"/>
        <v>0.52822054267763918</v>
      </c>
      <c r="G221" s="6">
        <f t="shared" si="40"/>
        <v>0.50908567852803699</v>
      </c>
      <c r="H221" s="9">
        <f t="shared" si="40"/>
        <v>0.50908567852803699</v>
      </c>
      <c r="I221" s="10">
        <f t="shared" si="40"/>
        <v>0.48630009455714363</v>
      </c>
      <c r="J221" s="6">
        <f t="shared" si="40"/>
        <v>0.5338596949861808</v>
      </c>
      <c r="K221" s="7">
        <f t="shared" si="40"/>
        <v>0.55684024707385882</v>
      </c>
    </row>
    <row r="222" spans="1:11" ht="13.15" customHeight="1" x14ac:dyDescent="0.25">
      <c r="A222" s="81" t="s">
        <v>87</v>
      </c>
      <c r="B222" s="82"/>
      <c r="C222" s="6">
        <f t="shared" ref="C222:K222" si="41">IF(ISERROR((C40+C75)/C183),0,((C40+C75)/C183))</f>
        <v>0.50377548355794988</v>
      </c>
      <c r="D222" s="6">
        <f t="shared" si="41"/>
        <v>0.50834251729250179</v>
      </c>
      <c r="E222" s="7">
        <f t="shared" si="41"/>
        <v>0.44404409046472132</v>
      </c>
      <c r="F222" s="8">
        <f t="shared" si="41"/>
        <v>1.0565167962821422</v>
      </c>
      <c r="G222" s="6">
        <f t="shared" si="41"/>
        <v>1.0805158578081684</v>
      </c>
      <c r="H222" s="9">
        <f t="shared" si="41"/>
        <v>1.0805158578081684</v>
      </c>
      <c r="I222" s="10">
        <f t="shared" si="41"/>
        <v>1.0547481597101902</v>
      </c>
      <c r="J222" s="6">
        <f t="shared" si="41"/>
        <v>1.1540716659237205</v>
      </c>
      <c r="K222" s="7">
        <f t="shared" si="41"/>
        <v>1.2150693433009885</v>
      </c>
    </row>
    <row r="223" spans="1:11" ht="13.15" customHeight="1" x14ac:dyDescent="0.25">
      <c r="A223" s="81" t="s">
        <v>88</v>
      </c>
      <c r="B223" s="82"/>
      <c r="C223" s="6">
        <f t="shared" ref="C223:K223" si="42">IF(ISERROR((C184-C198-C205-C208-C217)/(C180-C160-C170-C179-C167)),0,((C184-C198-C205-C208-C217)/(C180-C160-C170-C179-C167)))</f>
        <v>2.2191904028816403E-2</v>
      </c>
      <c r="D223" s="6">
        <f t="shared" si="42"/>
        <v>1.9833582421572592E-2</v>
      </c>
      <c r="E223" s="7">
        <f t="shared" si="42"/>
        <v>2.1553273116177579E-2</v>
      </c>
      <c r="F223" s="8">
        <f t="shared" si="42"/>
        <v>2.5810775869891906E-2</v>
      </c>
      <c r="G223" s="6">
        <f t="shared" si="42"/>
        <v>2.5620550895302029E-2</v>
      </c>
      <c r="H223" s="9">
        <f t="shared" si="42"/>
        <v>2.5620550895302029E-2</v>
      </c>
      <c r="I223" s="10">
        <f t="shared" si="42"/>
        <v>2.9168083671211664E-2</v>
      </c>
      <c r="J223" s="6">
        <f t="shared" si="42"/>
        <v>3.133233180570591E-2</v>
      </c>
      <c r="K223" s="7">
        <f t="shared" si="42"/>
        <v>3.7167520529760738E-2</v>
      </c>
    </row>
    <row r="224" spans="1:11" ht="13.15" customHeight="1" x14ac:dyDescent="0.25">
      <c r="A224" s="81" t="s">
        <v>89</v>
      </c>
      <c r="B224" s="82"/>
      <c r="C224" s="6">
        <f t="shared" ref="C224:K224" si="43">IF(ISERROR((C40+C75+C184-C198-C205-C208-C217)/(C180-C160-C170-C179-C167)),0,((C40+C75+C184-C198-C205-C208-C217)/(C180-C160-C170-C179-C167)))</f>
        <v>6.2811896325861372E-2</v>
      </c>
      <c r="D224" s="6">
        <f t="shared" si="43"/>
        <v>5.9264143419073087E-2</v>
      </c>
      <c r="E224" s="7">
        <f t="shared" si="43"/>
        <v>6.1229547807441803E-2</v>
      </c>
      <c r="F224" s="8">
        <f t="shared" si="43"/>
        <v>5.9218488245910479E-2</v>
      </c>
      <c r="G224" s="6">
        <f t="shared" si="43"/>
        <v>5.8950327959796614E-2</v>
      </c>
      <c r="H224" s="9">
        <f t="shared" si="43"/>
        <v>5.8950327959796614E-2</v>
      </c>
      <c r="I224" s="10">
        <f t="shared" si="43"/>
        <v>6.1188554554454558E-2</v>
      </c>
      <c r="J224" s="6">
        <f t="shared" si="43"/>
        <v>7.0258135410400976E-2</v>
      </c>
      <c r="K224" s="7">
        <f t="shared" si="43"/>
        <v>8.3200511786992615E-2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75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76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77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78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79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80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81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82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686336854</v>
      </c>
      <c r="D5" s="29">
        <f t="shared" ref="D5:K5" si="0">D15+D18+D19+D22+D25+D26+SUM(D29:D35)+D38</f>
        <v>686345526</v>
      </c>
      <c r="E5" s="30">
        <f t="shared" si="0"/>
        <v>840635001</v>
      </c>
      <c r="F5" s="31">
        <f t="shared" si="0"/>
        <v>1309425610</v>
      </c>
      <c r="G5" s="29">
        <f t="shared" si="0"/>
        <v>1174548456</v>
      </c>
      <c r="H5" s="32">
        <f t="shared" si="0"/>
        <v>1174548456</v>
      </c>
      <c r="I5" s="33">
        <f t="shared" si="0"/>
        <v>1268836740</v>
      </c>
      <c r="J5" s="29">
        <f t="shared" si="0"/>
        <v>1471110150</v>
      </c>
      <c r="K5" s="30">
        <f t="shared" si="0"/>
        <v>1136185740</v>
      </c>
    </row>
    <row r="6" spans="1:11" ht="13.15" customHeight="1" x14ac:dyDescent="0.25">
      <c r="A6" s="35" t="s">
        <v>19</v>
      </c>
      <c r="B6" s="28" t="s">
        <v>20</v>
      </c>
      <c r="C6" s="36">
        <v>102072182</v>
      </c>
      <c r="D6" s="36">
        <v>102072182</v>
      </c>
      <c r="E6" s="37">
        <v>102072182</v>
      </c>
      <c r="F6" s="38">
        <v>380219730</v>
      </c>
      <c r="G6" s="36">
        <v>391756580</v>
      </c>
      <c r="H6" s="39">
        <v>391756580</v>
      </c>
      <c r="I6" s="40">
        <v>380180450</v>
      </c>
      <c r="J6" s="36">
        <v>271720740</v>
      </c>
      <c r="K6" s="37">
        <v>295579370</v>
      </c>
    </row>
    <row r="7" spans="1:11" ht="13.15" customHeight="1" x14ac:dyDescent="0.25">
      <c r="A7" s="35" t="s">
        <v>21</v>
      </c>
      <c r="B7" s="28" t="s">
        <v>20</v>
      </c>
      <c r="C7" s="36">
        <v>548590</v>
      </c>
      <c r="D7" s="36">
        <v>548590</v>
      </c>
      <c r="E7" s="37">
        <v>548590</v>
      </c>
      <c r="F7" s="38">
        <v>30624670</v>
      </c>
      <c r="G7" s="36">
        <v>20488640</v>
      </c>
      <c r="H7" s="39">
        <v>20488640</v>
      </c>
      <c r="I7" s="40">
        <v>30821740</v>
      </c>
      <c r="J7" s="36">
        <v>28500000</v>
      </c>
      <c r="K7" s="37">
        <v>26900000</v>
      </c>
    </row>
    <row r="8" spans="1:11" ht="13.15" customHeight="1" x14ac:dyDescent="0.25">
      <c r="A8" s="35" t="s">
        <v>22</v>
      </c>
      <c r="B8" s="28" t="s">
        <v>20</v>
      </c>
      <c r="C8" s="36">
        <v>191047677</v>
      </c>
      <c r="D8" s="36">
        <v>191047677</v>
      </c>
      <c r="E8" s="37">
        <v>234275052</v>
      </c>
      <c r="F8" s="38">
        <v>179339170</v>
      </c>
      <c r="G8" s="36">
        <v>159146980</v>
      </c>
      <c r="H8" s="39">
        <v>159146980</v>
      </c>
      <c r="I8" s="40">
        <v>143258210</v>
      </c>
      <c r="J8" s="36">
        <v>69926160</v>
      </c>
      <c r="K8" s="37">
        <v>74230510</v>
      </c>
    </row>
    <row r="9" spans="1:11" ht="13.15" customHeight="1" x14ac:dyDescent="0.25">
      <c r="A9" s="35" t="s">
        <v>23</v>
      </c>
      <c r="B9" s="28" t="s">
        <v>20</v>
      </c>
      <c r="C9" s="36">
        <v>225834112</v>
      </c>
      <c r="D9" s="36">
        <v>225834112</v>
      </c>
      <c r="E9" s="37">
        <v>302077154</v>
      </c>
      <c r="F9" s="38">
        <v>393604570</v>
      </c>
      <c r="G9" s="36">
        <v>381270950</v>
      </c>
      <c r="H9" s="39">
        <v>381270950</v>
      </c>
      <c r="I9" s="40">
        <v>289313910</v>
      </c>
      <c r="J9" s="36">
        <v>414016160</v>
      </c>
      <c r="K9" s="37">
        <v>60600000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>
        <v>64441990</v>
      </c>
      <c r="G10" s="36">
        <v>41662030</v>
      </c>
      <c r="H10" s="39">
        <v>41662030</v>
      </c>
      <c r="I10" s="40">
        <v>116469550</v>
      </c>
      <c r="J10" s="36">
        <v>112700000</v>
      </c>
      <c r="K10" s="37">
        <v>91200000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>
        <v>2000000</v>
      </c>
      <c r="J11" s="36">
        <v>2000000</v>
      </c>
      <c r="K11" s="37">
        <v>2000000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>
        <v>5600000</v>
      </c>
      <c r="G14" s="41"/>
      <c r="H14" s="44"/>
      <c r="I14" s="45">
        <v>2000000</v>
      </c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519502561</v>
      </c>
      <c r="D15" s="29">
        <f t="shared" ref="D15:K15" si="1">SUM(D6:D14)</f>
        <v>519502561</v>
      </c>
      <c r="E15" s="30">
        <f t="shared" si="1"/>
        <v>638972978</v>
      </c>
      <c r="F15" s="31">
        <f t="shared" si="1"/>
        <v>1053830130</v>
      </c>
      <c r="G15" s="29">
        <f t="shared" si="1"/>
        <v>994325180</v>
      </c>
      <c r="H15" s="32">
        <f t="shared" si="1"/>
        <v>994325180</v>
      </c>
      <c r="I15" s="33">
        <f t="shared" si="1"/>
        <v>964043860</v>
      </c>
      <c r="J15" s="29">
        <f t="shared" si="1"/>
        <v>898863060</v>
      </c>
      <c r="K15" s="30">
        <f t="shared" si="1"/>
        <v>550509880</v>
      </c>
    </row>
    <row r="16" spans="1:11" ht="13.15" customHeight="1" x14ac:dyDescent="0.25">
      <c r="A16" s="47" t="s">
        <v>31</v>
      </c>
      <c r="B16" s="48" t="s">
        <v>20</v>
      </c>
      <c r="C16" s="36">
        <v>3732538</v>
      </c>
      <c r="D16" s="36">
        <v>3732538</v>
      </c>
      <c r="E16" s="37">
        <v>3732538</v>
      </c>
      <c r="F16" s="38">
        <v>10117400</v>
      </c>
      <c r="G16" s="36">
        <v>7404357</v>
      </c>
      <c r="H16" s="39">
        <v>7404357</v>
      </c>
      <c r="I16" s="40">
        <v>7847840</v>
      </c>
      <c r="J16" s="36">
        <v>4300000</v>
      </c>
      <c r="K16" s="37"/>
    </row>
    <row r="17" spans="1:11" ht="13.15" customHeight="1" x14ac:dyDescent="0.25">
      <c r="A17" s="47" t="s">
        <v>32</v>
      </c>
      <c r="B17" s="28" t="s">
        <v>20</v>
      </c>
      <c r="C17" s="41">
        <v>2425207</v>
      </c>
      <c r="D17" s="41">
        <v>2425207</v>
      </c>
      <c r="E17" s="42">
        <v>5439086</v>
      </c>
      <c r="F17" s="43">
        <v>13826070</v>
      </c>
      <c r="G17" s="41">
        <v>1554790</v>
      </c>
      <c r="H17" s="44">
        <v>1554790</v>
      </c>
      <c r="I17" s="45">
        <v>5000000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6157745</v>
      </c>
      <c r="D18" s="49">
        <f t="shared" ref="D18:K18" si="2">SUM(D16:D17)</f>
        <v>6157745</v>
      </c>
      <c r="E18" s="50">
        <f t="shared" si="2"/>
        <v>9171624</v>
      </c>
      <c r="F18" s="51">
        <f t="shared" si="2"/>
        <v>23943470</v>
      </c>
      <c r="G18" s="49">
        <f t="shared" si="2"/>
        <v>8959147</v>
      </c>
      <c r="H18" s="52">
        <f t="shared" si="2"/>
        <v>8959147</v>
      </c>
      <c r="I18" s="53">
        <f t="shared" si="2"/>
        <v>12847840</v>
      </c>
      <c r="J18" s="49">
        <f t="shared" si="2"/>
        <v>4300000</v>
      </c>
      <c r="K18" s="50">
        <f t="shared" si="2"/>
        <v>0</v>
      </c>
    </row>
    <row r="19" spans="1:11" ht="13.15" customHeight="1" x14ac:dyDescent="0.25">
      <c r="A19" s="46" t="s">
        <v>83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44470500</v>
      </c>
      <c r="G23" s="36">
        <v>26346950</v>
      </c>
      <c r="H23" s="39">
        <v>26346950</v>
      </c>
      <c r="I23" s="40">
        <v>47800000</v>
      </c>
      <c r="J23" s="36">
        <v>5500000</v>
      </c>
      <c r="K23" s="37">
        <v>630000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>
        <v>328597390</v>
      </c>
      <c r="K24" s="42">
        <v>343652180</v>
      </c>
    </row>
    <row r="25" spans="1:11" ht="13.15" customHeight="1" x14ac:dyDescent="0.25">
      <c r="A25" s="46" t="s">
        <v>84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44470500</v>
      </c>
      <c r="G25" s="49">
        <f t="shared" si="4"/>
        <v>26346950</v>
      </c>
      <c r="H25" s="52">
        <f t="shared" si="4"/>
        <v>26346950</v>
      </c>
      <c r="I25" s="53">
        <f t="shared" si="4"/>
        <v>47800000</v>
      </c>
      <c r="J25" s="49">
        <f t="shared" si="4"/>
        <v>334097390</v>
      </c>
      <c r="K25" s="50">
        <f t="shared" si="4"/>
        <v>344282180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16669270</v>
      </c>
      <c r="D28" s="41">
        <v>16669270</v>
      </c>
      <c r="E28" s="42">
        <v>16014726</v>
      </c>
      <c r="F28" s="43">
        <v>41200000</v>
      </c>
      <c r="G28" s="41">
        <v>12554850</v>
      </c>
      <c r="H28" s="44">
        <v>12554850</v>
      </c>
      <c r="I28" s="45">
        <v>30958050</v>
      </c>
      <c r="J28" s="41">
        <v>46110000</v>
      </c>
      <c r="K28" s="42">
        <v>47076600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16669270</v>
      </c>
      <c r="D29" s="29">
        <f t="shared" si="5"/>
        <v>16669270</v>
      </c>
      <c r="E29" s="30">
        <f t="shared" si="5"/>
        <v>16014726</v>
      </c>
      <c r="F29" s="31">
        <f t="shared" si="5"/>
        <v>41200000</v>
      </c>
      <c r="G29" s="29">
        <f t="shared" si="5"/>
        <v>12554850</v>
      </c>
      <c r="H29" s="32">
        <f t="shared" si="5"/>
        <v>12554850</v>
      </c>
      <c r="I29" s="33">
        <f t="shared" si="5"/>
        <v>30958050</v>
      </c>
      <c r="J29" s="29">
        <f t="shared" si="5"/>
        <v>46110000</v>
      </c>
      <c r="K29" s="30">
        <f t="shared" si="5"/>
        <v>47076600</v>
      </c>
    </row>
    <row r="30" spans="1:11" ht="13.15" customHeight="1" x14ac:dyDescent="0.25">
      <c r="A30" s="46" t="s">
        <v>43</v>
      </c>
      <c r="B30" s="28" t="s">
        <v>20</v>
      </c>
      <c r="C30" s="1">
        <v>28541311</v>
      </c>
      <c r="D30" s="1">
        <v>28541311</v>
      </c>
      <c r="E30" s="2">
        <v>31460351</v>
      </c>
      <c r="F30" s="3">
        <v>22115000</v>
      </c>
      <c r="G30" s="1">
        <v>27289000</v>
      </c>
      <c r="H30" s="4">
        <v>27289000</v>
      </c>
      <c r="I30" s="5">
        <v>23451950</v>
      </c>
      <c r="J30" s="1">
        <v>18650000</v>
      </c>
      <c r="K30" s="2">
        <v>24450000</v>
      </c>
    </row>
    <row r="31" spans="1:11" ht="13.15" customHeight="1" x14ac:dyDescent="0.25">
      <c r="A31" s="46" t="s">
        <v>44</v>
      </c>
      <c r="B31" s="28" t="s">
        <v>20</v>
      </c>
      <c r="C31" s="36">
        <v>3007468</v>
      </c>
      <c r="D31" s="36">
        <v>3007468</v>
      </c>
      <c r="E31" s="37">
        <v>3343871</v>
      </c>
      <c r="F31" s="38">
        <v>7850000</v>
      </c>
      <c r="G31" s="36">
        <v>6445000</v>
      </c>
      <c r="H31" s="39">
        <v>6445000</v>
      </c>
      <c r="I31" s="40">
        <v>3600000</v>
      </c>
      <c r="J31" s="36">
        <v>4400000</v>
      </c>
      <c r="K31" s="37">
        <v>1800000</v>
      </c>
    </row>
    <row r="32" spans="1:11" ht="13.15" customHeight="1" x14ac:dyDescent="0.25">
      <c r="A32" s="46" t="s">
        <v>45</v>
      </c>
      <c r="B32" s="28" t="s">
        <v>20</v>
      </c>
      <c r="C32" s="36">
        <v>71111859</v>
      </c>
      <c r="D32" s="36">
        <v>71120531</v>
      </c>
      <c r="E32" s="37">
        <v>81990686</v>
      </c>
      <c r="F32" s="38">
        <v>65279990</v>
      </c>
      <c r="G32" s="36">
        <v>52613433</v>
      </c>
      <c r="H32" s="39">
        <v>52613433</v>
      </c>
      <c r="I32" s="40">
        <v>112564780</v>
      </c>
      <c r="J32" s="36">
        <v>74300000</v>
      </c>
      <c r="K32" s="37">
        <v>82160000</v>
      </c>
    </row>
    <row r="33" spans="1:11" ht="13.15" customHeight="1" x14ac:dyDescent="0.25">
      <c r="A33" s="46" t="s">
        <v>46</v>
      </c>
      <c r="B33" s="48" t="s">
        <v>20</v>
      </c>
      <c r="C33" s="36">
        <v>23640212</v>
      </c>
      <c r="D33" s="36">
        <v>23640212</v>
      </c>
      <c r="E33" s="37">
        <v>11539555</v>
      </c>
      <c r="F33" s="38">
        <v>46320000</v>
      </c>
      <c r="G33" s="36">
        <v>42288476</v>
      </c>
      <c r="H33" s="39">
        <v>42288476</v>
      </c>
      <c r="I33" s="40">
        <v>72070260</v>
      </c>
      <c r="J33" s="36">
        <v>90389700</v>
      </c>
      <c r="K33" s="37">
        <v>84907080</v>
      </c>
    </row>
    <row r="34" spans="1:11" ht="13.15" customHeight="1" x14ac:dyDescent="0.25">
      <c r="A34" s="46" t="s">
        <v>47</v>
      </c>
      <c r="B34" s="28" t="s">
        <v>20</v>
      </c>
      <c r="C34" s="36">
        <v>17706428</v>
      </c>
      <c r="D34" s="36">
        <v>17706428</v>
      </c>
      <c r="E34" s="37">
        <v>48141210</v>
      </c>
      <c r="F34" s="38">
        <v>4416520</v>
      </c>
      <c r="G34" s="36">
        <v>3726420</v>
      </c>
      <c r="H34" s="39">
        <v>3726420</v>
      </c>
      <c r="I34" s="40">
        <v>1500000</v>
      </c>
      <c r="J34" s="36"/>
      <c r="K34" s="37">
        <v>1000000</v>
      </c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85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23967112824</v>
      </c>
      <c r="D40" s="29">
        <f t="shared" ref="D40:K40" si="7">D50+D53+D54+D57+D60+D61+SUM(D64:D70)+D73</f>
        <v>23967256174</v>
      </c>
      <c r="E40" s="30">
        <f t="shared" si="7"/>
        <v>24854776253</v>
      </c>
      <c r="F40" s="31">
        <f t="shared" si="7"/>
        <v>354464300</v>
      </c>
      <c r="G40" s="29">
        <f t="shared" si="7"/>
        <v>361625610</v>
      </c>
      <c r="H40" s="32">
        <f t="shared" si="7"/>
        <v>361625610</v>
      </c>
      <c r="I40" s="33">
        <f t="shared" si="7"/>
        <v>408636550</v>
      </c>
      <c r="J40" s="29">
        <f t="shared" si="7"/>
        <v>284546010</v>
      </c>
      <c r="K40" s="30">
        <f t="shared" si="7"/>
        <v>282900340</v>
      </c>
    </row>
    <row r="41" spans="1:11" ht="13.15" customHeight="1" x14ac:dyDescent="0.25">
      <c r="A41" s="35" t="s">
        <v>19</v>
      </c>
      <c r="B41" s="28" t="s">
        <v>20</v>
      </c>
      <c r="C41" s="36">
        <v>1395131457</v>
      </c>
      <c r="D41" s="36">
        <v>1395274807</v>
      </c>
      <c r="E41" s="37">
        <v>1728600828</v>
      </c>
      <c r="F41" s="38">
        <v>87250000</v>
      </c>
      <c r="G41" s="36">
        <v>67250000</v>
      </c>
      <c r="H41" s="39">
        <v>67250000</v>
      </c>
      <c r="I41" s="40">
        <v>70500000</v>
      </c>
      <c r="J41" s="36">
        <v>65500000</v>
      </c>
      <c r="K41" s="37">
        <v>58500000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>
        <v>10000000</v>
      </c>
      <c r="G42" s="36">
        <v>10000000</v>
      </c>
      <c r="H42" s="39">
        <v>10000000</v>
      </c>
      <c r="I42" s="40">
        <v>9000000</v>
      </c>
      <c r="J42" s="36">
        <v>8000000</v>
      </c>
      <c r="K42" s="37">
        <v>7000000</v>
      </c>
    </row>
    <row r="43" spans="1:11" ht="13.15" customHeight="1" x14ac:dyDescent="0.25">
      <c r="A43" s="35" t="s">
        <v>22</v>
      </c>
      <c r="B43" s="28" t="s">
        <v>20</v>
      </c>
      <c r="C43" s="36">
        <v>288795840</v>
      </c>
      <c r="D43" s="36">
        <v>288795840</v>
      </c>
      <c r="E43" s="37">
        <v>375456968</v>
      </c>
      <c r="F43" s="38">
        <v>68423500</v>
      </c>
      <c r="G43" s="36">
        <v>74923500</v>
      </c>
      <c r="H43" s="39">
        <v>74923500</v>
      </c>
      <c r="I43" s="40">
        <v>60270000</v>
      </c>
      <c r="J43" s="36">
        <v>61270000</v>
      </c>
      <c r="K43" s="37">
        <v>61270000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>
        <v>72766700</v>
      </c>
      <c r="G44" s="36">
        <v>79908010</v>
      </c>
      <c r="H44" s="39">
        <v>79908010</v>
      </c>
      <c r="I44" s="40">
        <v>123509610</v>
      </c>
      <c r="J44" s="36">
        <v>86930450</v>
      </c>
      <c r="K44" s="37">
        <v>66300000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>
        <v>57291930</v>
      </c>
      <c r="G45" s="36">
        <v>61091930</v>
      </c>
      <c r="H45" s="39">
        <v>61091930</v>
      </c>
      <c r="I45" s="40">
        <v>87983460</v>
      </c>
      <c r="J45" s="36">
        <v>30345560</v>
      </c>
      <c r="K45" s="37">
        <v>61180340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>
        <v>15652170</v>
      </c>
      <c r="G46" s="36">
        <v>18652170</v>
      </c>
      <c r="H46" s="39">
        <v>18652170</v>
      </c>
      <c r="I46" s="40">
        <v>13543480</v>
      </c>
      <c r="J46" s="36">
        <v>500000</v>
      </c>
      <c r="K46" s="37">
        <v>3000000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1683927297</v>
      </c>
      <c r="D50" s="29">
        <f t="shared" ref="D50:K50" si="8">SUM(D41:D49)</f>
        <v>1684070647</v>
      </c>
      <c r="E50" s="30">
        <f t="shared" si="8"/>
        <v>2104057796</v>
      </c>
      <c r="F50" s="31">
        <f t="shared" si="8"/>
        <v>311384300</v>
      </c>
      <c r="G50" s="29">
        <f t="shared" si="8"/>
        <v>311825610</v>
      </c>
      <c r="H50" s="32">
        <f t="shared" si="8"/>
        <v>311825610</v>
      </c>
      <c r="I50" s="33">
        <f t="shared" si="8"/>
        <v>364806550</v>
      </c>
      <c r="J50" s="29">
        <f t="shared" si="8"/>
        <v>252546010</v>
      </c>
      <c r="K50" s="30">
        <f t="shared" si="8"/>
        <v>257250340</v>
      </c>
    </row>
    <row r="51" spans="1:11" ht="13.15" customHeight="1" x14ac:dyDescent="0.25">
      <c r="A51" s="47" t="s">
        <v>31</v>
      </c>
      <c r="B51" s="48" t="s">
        <v>20</v>
      </c>
      <c r="C51" s="36">
        <v>20443615</v>
      </c>
      <c r="D51" s="36">
        <v>20443615</v>
      </c>
      <c r="E51" s="37">
        <v>27250066</v>
      </c>
      <c r="F51" s="38">
        <v>15330000</v>
      </c>
      <c r="G51" s="36">
        <v>10900000</v>
      </c>
      <c r="H51" s="39">
        <v>10900000</v>
      </c>
      <c r="I51" s="40">
        <v>25130000</v>
      </c>
      <c r="J51" s="36">
        <v>24200000</v>
      </c>
      <c r="K51" s="37">
        <v>19700000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>
        <v>2000000</v>
      </c>
      <c r="G52" s="41">
        <v>2000000</v>
      </c>
      <c r="H52" s="44">
        <v>2000000</v>
      </c>
      <c r="I52" s="45">
        <v>3950000</v>
      </c>
      <c r="J52" s="41">
        <v>2000000</v>
      </c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20443615</v>
      </c>
      <c r="D53" s="49">
        <f t="shared" si="9"/>
        <v>20443615</v>
      </c>
      <c r="E53" s="50">
        <f t="shared" si="9"/>
        <v>27250066</v>
      </c>
      <c r="F53" s="51">
        <f t="shared" si="9"/>
        <v>17330000</v>
      </c>
      <c r="G53" s="49">
        <f t="shared" si="9"/>
        <v>12900000</v>
      </c>
      <c r="H53" s="52">
        <f t="shared" si="9"/>
        <v>12900000</v>
      </c>
      <c r="I53" s="53">
        <f t="shared" si="9"/>
        <v>29080000</v>
      </c>
      <c r="J53" s="49">
        <f t="shared" si="9"/>
        <v>26200000</v>
      </c>
      <c r="K53" s="50">
        <f t="shared" si="9"/>
        <v>19700000</v>
      </c>
    </row>
    <row r="54" spans="1:11" ht="13.15" customHeight="1" x14ac:dyDescent="0.25">
      <c r="A54" s="46" t="s">
        <v>83</v>
      </c>
      <c r="B54" s="28" t="s">
        <v>20</v>
      </c>
      <c r="C54" s="36"/>
      <c r="D54" s="36"/>
      <c r="E54" s="37">
        <v>224376312</v>
      </c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39681021</v>
      </c>
      <c r="D58" s="36">
        <v>39681021</v>
      </c>
      <c r="E58" s="37">
        <v>58121648</v>
      </c>
      <c r="F58" s="38">
        <v>2250000</v>
      </c>
      <c r="G58" s="36">
        <v>2800000</v>
      </c>
      <c r="H58" s="39">
        <v>2800000</v>
      </c>
      <c r="I58" s="40">
        <v>4250000</v>
      </c>
      <c r="J58" s="36">
        <v>5300000</v>
      </c>
      <c r="K58" s="37">
        <v>2950000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>
        <v>39627</v>
      </c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84</v>
      </c>
      <c r="B60" s="28" t="s">
        <v>30</v>
      </c>
      <c r="C60" s="49">
        <f t="shared" ref="C60:K60" si="11">SUM(C58:C59)</f>
        <v>39681021</v>
      </c>
      <c r="D60" s="49">
        <f t="shared" si="11"/>
        <v>39681021</v>
      </c>
      <c r="E60" s="50">
        <f t="shared" si="11"/>
        <v>58161275</v>
      </c>
      <c r="F60" s="51">
        <f t="shared" si="11"/>
        <v>2250000</v>
      </c>
      <c r="G60" s="49">
        <f t="shared" si="11"/>
        <v>2800000</v>
      </c>
      <c r="H60" s="52">
        <f t="shared" si="11"/>
        <v>2800000</v>
      </c>
      <c r="I60" s="53">
        <f t="shared" si="11"/>
        <v>4250000</v>
      </c>
      <c r="J60" s="49">
        <f t="shared" si="11"/>
        <v>5300000</v>
      </c>
      <c r="K60" s="50">
        <f t="shared" si="11"/>
        <v>2950000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24560074</v>
      </c>
      <c r="D65" s="1">
        <v>24560074</v>
      </c>
      <c r="E65" s="2">
        <v>29312068</v>
      </c>
      <c r="F65" s="3"/>
      <c r="G65" s="1"/>
      <c r="H65" s="4"/>
      <c r="I65" s="5">
        <v>500000</v>
      </c>
      <c r="J65" s="1">
        <v>500000</v>
      </c>
      <c r="K65" s="2">
        <v>3000000</v>
      </c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22197044051</v>
      </c>
      <c r="D67" s="36">
        <v>22197044051</v>
      </c>
      <c r="E67" s="37">
        <v>22410161970</v>
      </c>
      <c r="F67" s="38">
        <v>1000000</v>
      </c>
      <c r="G67" s="36">
        <v>1000000</v>
      </c>
      <c r="H67" s="39">
        <v>1000000</v>
      </c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>
        <v>22500000</v>
      </c>
      <c r="G68" s="36">
        <v>33100000</v>
      </c>
      <c r="H68" s="39">
        <v>33100000</v>
      </c>
      <c r="I68" s="40">
        <v>10000000</v>
      </c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>
        <v>1456766</v>
      </c>
      <c r="D70" s="36">
        <v>1456766</v>
      </c>
      <c r="E70" s="37">
        <v>1456766</v>
      </c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85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5444715979</v>
      </c>
      <c r="D75" s="29">
        <f t="shared" ref="D75:K75" si="14">D85+D88+D89+D92+D95+D96+SUM(D99:D105)+D108</f>
        <v>5445620729</v>
      </c>
      <c r="E75" s="30">
        <f t="shared" si="14"/>
        <v>6331670298</v>
      </c>
      <c r="F75" s="31">
        <f t="shared" si="14"/>
        <v>332067520</v>
      </c>
      <c r="G75" s="29">
        <f t="shared" si="14"/>
        <v>271302670</v>
      </c>
      <c r="H75" s="32">
        <f t="shared" si="14"/>
        <v>271302670</v>
      </c>
      <c r="I75" s="33">
        <f t="shared" si="14"/>
        <v>287851120</v>
      </c>
      <c r="J75" s="29">
        <f t="shared" si="14"/>
        <v>215389430</v>
      </c>
      <c r="K75" s="30">
        <f t="shared" si="14"/>
        <v>351295100</v>
      </c>
    </row>
    <row r="76" spans="1:11" ht="13.15" customHeight="1" x14ac:dyDescent="0.25">
      <c r="A76" s="35" t="s">
        <v>19</v>
      </c>
      <c r="B76" s="28" t="s">
        <v>20</v>
      </c>
      <c r="C76" s="36">
        <v>809915406</v>
      </c>
      <c r="D76" s="36">
        <v>809915406</v>
      </c>
      <c r="E76" s="37">
        <v>1023162521</v>
      </c>
      <c r="F76" s="38">
        <v>96684780</v>
      </c>
      <c r="G76" s="36">
        <v>66768280</v>
      </c>
      <c r="H76" s="39">
        <v>66768280</v>
      </c>
      <c r="I76" s="40">
        <v>39627580</v>
      </c>
      <c r="J76" s="36">
        <v>43239430</v>
      </c>
      <c r="K76" s="37">
        <v>53095100</v>
      </c>
    </row>
    <row r="77" spans="1:11" ht="13.15" customHeight="1" x14ac:dyDescent="0.25">
      <c r="A77" s="35" t="s">
        <v>21</v>
      </c>
      <c r="B77" s="28" t="s">
        <v>20</v>
      </c>
      <c r="C77" s="36">
        <v>195479177</v>
      </c>
      <c r="D77" s="36">
        <v>195479177</v>
      </c>
      <c r="E77" s="37">
        <v>237948922</v>
      </c>
      <c r="F77" s="38">
        <v>26437200</v>
      </c>
      <c r="G77" s="36">
        <v>21337200</v>
      </c>
      <c r="H77" s="39">
        <v>21337200</v>
      </c>
      <c r="I77" s="40">
        <v>22000000</v>
      </c>
      <c r="J77" s="36">
        <v>26800000</v>
      </c>
      <c r="K77" s="37">
        <v>22500000</v>
      </c>
    </row>
    <row r="78" spans="1:11" ht="13.15" customHeight="1" x14ac:dyDescent="0.25">
      <c r="A78" s="35" t="s">
        <v>22</v>
      </c>
      <c r="B78" s="28" t="s">
        <v>20</v>
      </c>
      <c r="C78" s="36">
        <v>878959276</v>
      </c>
      <c r="D78" s="36">
        <v>879689126</v>
      </c>
      <c r="E78" s="37">
        <v>1028327190</v>
      </c>
      <c r="F78" s="38">
        <v>65248130</v>
      </c>
      <c r="G78" s="36">
        <v>61595960</v>
      </c>
      <c r="H78" s="39">
        <v>61595960</v>
      </c>
      <c r="I78" s="40">
        <v>39969590</v>
      </c>
      <c r="J78" s="36">
        <v>20600000</v>
      </c>
      <c r="K78" s="37">
        <v>17100000</v>
      </c>
    </row>
    <row r="79" spans="1:11" ht="13.15" customHeight="1" x14ac:dyDescent="0.25">
      <c r="A79" s="35" t="s">
        <v>23</v>
      </c>
      <c r="B79" s="28" t="s">
        <v>20</v>
      </c>
      <c r="C79" s="36">
        <v>1698553422</v>
      </c>
      <c r="D79" s="36">
        <v>1698728322</v>
      </c>
      <c r="E79" s="37">
        <v>1986168408</v>
      </c>
      <c r="F79" s="38">
        <v>11000000</v>
      </c>
      <c r="G79" s="36">
        <v>10500000</v>
      </c>
      <c r="H79" s="39">
        <v>10500000</v>
      </c>
      <c r="I79" s="40">
        <v>28000000</v>
      </c>
      <c r="J79" s="36">
        <v>32000000</v>
      </c>
      <c r="K79" s="37">
        <v>60500000</v>
      </c>
    </row>
    <row r="80" spans="1:11" ht="13.15" customHeight="1" x14ac:dyDescent="0.25">
      <c r="A80" s="35" t="s">
        <v>24</v>
      </c>
      <c r="B80" s="28" t="s">
        <v>20</v>
      </c>
      <c r="C80" s="36">
        <v>1062856492</v>
      </c>
      <c r="D80" s="36">
        <v>1062856492</v>
      </c>
      <c r="E80" s="37">
        <v>1160530238</v>
      </c>
      <c r="F80" s="38">
        <v>49419770</v>
      </c>
      <c r="G80" s="36">
        <v>44769770</v>
      </c>
      <c r="H80" s="39">
        <v>44769770</v>
      </c>
      <c r="I80" s="40">
        <v>55750000</v>
      </c>
      <c r="J80" s="36">
        <v>24950000</v>
      </c>
      <c r="K80" s="37">
        <v>126800000</v>
      </c>
    </row>
    <row r="81" spans="1:11" ht="13.15" customHeight="1" x14ac:dyDescent="0.25">
      <c r="A81" s="35" t="s">
        <v>25</v>
      </c>
      <c r="B81" s="28" t="s">
        <v>20</v>
      </c>
      <c r="C81" s="36">
        <v>38580008</v>
      </c>
      <c r="D81" s="36">
        <v>38580008</v>
      </c>
      <c r="E81" s="37">
        <v>38580008</v>
      </c>
      <c r="F81" s="38">
        <v>3000000</v>
      </c>
      <c r="G81" s="36"/>
      <c r="H81" s="39"/>
      <c r="I81" s="40">
        <v>4000000</v>
      </c>
      <c r="J81" s="36">
        <v>4000000</v>
      </c>
      <c r="K81" s="37">
        <v>19000000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2270</v>
      </c>
      <c r="D84" s="41">
        <v>2270</v>
      </c>
      <c r="E84" s="42">
        <v>2270</v>
      </c>
      <c r="F84" s="43">
        <v>2000000</v>
      </c>
      <c r="G84" s="41"/>
      <c r="H84" s="44"/>
      <c r="I84" s="45">
        <v>2000000</v>
      </c>
      <c r="J84" s="41">
        <v>2000000</v>
      </c>
      <c r="K84" s="42">
        <v>1000000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4684346051</v>
      </c>
      <c r="D85" s="29">
        <f t="shared" ref="D85:K85" si="15">SUM(D76:D84)</f>
        <v>4685250801</v>
      </c>
      <c r="E85" s="30">
        <f t="shared" si="15"/>
        <v>5474719557</v>
      </c>
      <c r="F85" s="31">
        <f t="shared" si="15"/>
        <v>253789880</v>
      </c>
      <c r="G85" s="29">
        <f t="shared" si="15"/>
        <v>204971210</v>
      </c>
      <c r="H85" s="32">
        <f t="shared" si="15"/>
        <v>204971210</v>
      </c>
      <c r="I85" s="33">
        <f t="shared" si="15"/>
        <v>191347170</v>
      </c>
      <c r="J85" s="29">
        <f t="shared" si="15"/>
        <v>153589430</v>
      </c>
      <c r="K85" s="30">
        <f t="shared" si="15"/>
        <v>299995100</v>
      </c>
    </row>
    <row r="86" spans="1:11" ht="13.15" customHeight="1" x14ac:dyDescent="0.25">
      <c r="A86" s="47" t="s">
        <v>31</v>
      </c>
      <c r="B86" s="48" t="s">
        <v>20</v>
      </c>
      <c r="C86" s="36">
        <v>283803388</v>
      </c>
      <c r="D86" s="36">
        <v>283803388</v>
      </c>
      <c r="E86" s="37">
        <v>303207659</v>
      </c>
      <c r="F86" s="38">
        <v>54549990</v>
      </c>
      <c r="G86" s="36">
        <v>41906730</v>
      </c>
      <c r="H86" s="39">
        <v>41906730</v>
      </c>
      <c r="I86" s="40">
        <v>61636960</v>
      </c>
      <c r="J86" s="36">
        <v>30000000</v>
      </c>
      <c r="K86" s="37">
        <v>24200000</v>
      </c>
    </row>
    <row r="87" spans="1:11" ht="13.15" customHeight="1" x14ac:dyDescent="0.25">
      <c r="A87" s="47" t="s">
        <v>32</v>
      </c>
      <c r="B87" s="28" t="s">
        <v>20</v>
      </c>
      <c r="C87" s="41">
        <v>209901804</v>
      </c>
      <c r="D87" s="41">
        <v>209901804</v>
      </c>
      <c r="E87" s="42">
        <v>248152569</v>
      </c>
      <c r="F87" s="43">
        <v>9173910</v>
      </c>
      <c r="G87" s="41">
        <v>12891290</v>
      </c>
      <c r="H87" s="44">
        <v>12891290</v>
      </c>
      <c r="I87" s="45">
        <v>16215230</v>
      </c>
      <c r="J87" s="41">
        <v>10500000</v>
      </c>
      <c r="K87" s="42">
        <v>9700000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493705192</v>
      </c>
      <c r="D88" s="49">
        <f t="shared" si="16"/>
        <v>493705192</v>
      </c>
      <c r="E88" s="50">
        <f t="shared" si="16"/>
        <v>551360228</v>
      </c>
      <c r="F88" s="51">
        <f t="shared" si="16"/>
        <v>63723900</v>
      </c>
      <c r="G88" s="49">
        <f t="shared" si="16"/>
        <v>54798020</v>
      </c>
      <c r="H88" s="52">
        <f t="shared" si="16"/>
        <v>54798020</v>
      </c>
      <c r="I88" s="53">
        <f t="shared" si="16"/>
        <v>77852190</v>
      </c>
      <c r="J88" s="49">
        <f t="shared" si="16"/>
        <v>40500000</v>
      </c>
      <c r="K88" s="50">
        <f t="shared" si="16"/>
        <v>33900000</v>
      </c>
    </row>
    <row r="89" spans="1:11" ht="13.15" customHeight="1" x14ac:dyDescent="0.25">
      <c r="A89" s="46" t="s">
        <v>83</v>
      </c>
      <c r="B89" s="28" t="s">
        <v>20</v>
      </c>
      <c r="C89" s="36">
        <v>-4179618</v>
      </c>
      <c r="D89" s="36">
        <v>-4179618</v>
      </c>
      <c r="E89" s="37">
        <v>-4179618</v>
      </c>
      <c r="F89" s="38">
        <v>900000</v>
      </c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107784842</v>
      </c>
      <c r="D93" s="36">
        <v>107784842</v>
      </c>
      <c r="E93" s="37">
        <v>119589841</v>
      </c>
      <c r="F93" s="38">
        <v>12333740</v>
      </c>
      <c r="G93" s="36">
        <v>10533440</v>
      </c>
      <c r="H93" s="39">
        <v>10533440</v>
      </c>
      <c r="I93" s="40">
        <v>17651760</v>
      </c>
      <c r="J93" s="36">
        <v>20300000</v>
      </c>
      <c r="K93" s="37">
        <v>16400000</v>
      </c>
    </row>
    <row r="94" spans="1:11" ht="13.15" customHeight="1" x14ac:dyDescent="0.25">
      <c r="A94" s="47" t="s">
        <v>38</v>
      </c>
      <c r="B94" s="28" t="s">
        <v>20</v>
      </c>
      <c r="C94" s="41">
        <v>-5254229</v>
      </c>
      <c r="D94" s="41">
        <v>-5254229</v>
      </c>
      <c r="E94" s="42">
        <v>-5254229</v>
      </c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84</v>
      </c>
      <c r="B95" s="28" t="s">
        <v>30</v>
      </c>
      <c r="C95" s="49">
        <f t="shared" ref="C95:K95" si="18">SUM(C93:C94)</f>
        <v>102530613</v>
      </c>
      <c r="D95" s="49">
        <f t="shared" si="18"/>
        <v>102530613</v>
      </c>
      <c r="E95" s="50">
        <f t="shared" si="18"/>
        <v>114335612</v>
      </c>
      <c r="F95" s="51">
        <f t="shared" si="18"/>
        <v>12333740</v>
      </c>
      <c r="G95" s="49">
        <f t="shared" si="18"/>
        <v>10533440</v>
      </c>
      <c r="H95" s="52">
        <f t="shared" si="18"/>
        <v>10533440</v>
      </c>
      <c r="I95" s="53">
        <f t="shared" si="18"/>
        <v>17651760</v>
      </c>
      <c r="J95" s="49">
        <f t="shared" si="18"/>
        <v>20300000</v>
      </c>
      <c r="K95" s="50">
        <f t="shared" si="18"/>
        <v>16400000</v>
      </c>
    </row>
    <row r="96" spans="1:11" ht="13.15" customHeight="1" x14ac:dyDescent="0.25">
      <c r="A96" s="46" t="s">
        <v>39</v>
      </c>
      <c r="B96" s="28" t="s">
        <v>20</v>
      </c>
      <c r="C96" s="36">
        <v>7951044</v>
      </c>
      <c r="D96" s="36">
        <v>7951044</v>
      </c>
      <c r="E96" s="37">
        <v>8532324</v>
      </c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29870902</v>
      </c>
      <c r="D98" s="41">
        <v>29870902</v>
      </c>
      <c r="E98" s="42">
        <v>41668105</v>
      </c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29870902</v>
      </c>
      <c r="D99" s="29">
        <f t="shared" si="19"/>
        <v>29870902</v>
      </c>
      <c r="E99" s="30">
        <f t="shared" si="19"/>
        <v>41668105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1389089</v>
      </c>
      <c r="D100" s="1">
        <v>1389089</v>
      </c>
      <c r="E100" s="2">
        <v>1389089</v>
      </c>
      <c r="F100" s="3">
        <v>1000000</v>
      </c>
      <c r="G100" s="1">
        <v>1000000</v>
      </c>
      <c r="H100" s="4">
        <v>1000000</v>
      </c>
      <c r="I100" s="5">
        <v>1000000</v>
      </c>
      <c r="J100" s="1">
        <v>1000000</v>
      </c>
      <c r="K100" s="2">
        <v>1000000</v>
      </c>
    </row>
    <row r="101" spans="1:11" ht="13.15" customHeight="1" x14ac:dyDescent="0.25">
      <c r="A101" s="46" t="s">
        <v>44</v>
      </c>
      <c r="B101" s="28" t="s">
        <v>20</v>
      </c>
      <c r="C101" s="36">
        <v>2143749</v>
      </c>
      <c r="D101" s="36">
        <v>2143749</v>
      </c>
      <c r="E101" s="37">
        <v>2143749</v>
      </c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>
        <v>320000</v>
      </c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>
        <v>126958957</v>
      </c>
      <c r="D103" s="36">
        <v>126958957</v>
      </c>
      <c r="E103" s="37">
        <v>141701252</v>
      </c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85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30098165657</v>
      </c>
      <c r="D110" s="29">
        <f t="shared" ref="D110:K110" si="21">D120+D123+D124+D127+D130+D131+SUM(D134:D140)+D143</f>
        <v>30099222429</v>
      </c>
      <c r="E110" s="30">
        <f t="shared" si="21"/>
        <v>32027081552</v>
      </c>
      <c r="F110" s="31">
        <f t="shared" si="21"/>
        <v>1995957430</v>
      </c>
      <c r="G110" s="29">
        <f t="shared" si="21"/>
        <v>1807476736</v>
      </c>
      <c r="H110" s="32">
        <f t="shared" si="21"/>
        <v>1807476736</v>
      </c>
      <c r="I110" s="33">
        <f t="shared" si="21"/>
        <v>1965324410</v>
      </c>
      <c r="J110" s="29">
        <f t="shared" si="21"/>
        <v>1971045590</v>
      </c>
      <c r="K110" s="30">
        <f t="shared" si="21"/>
        <v>1770381180</v>
      </c>
    </row>
    <row r="111" spans="1:11" ht="13.15" customHeight="1" x14ac:dyDescent="0.25">
      <c r="A111" s="35" t="s">
        <v>19</v>
      </c>
      <c r="B111" s="28" t="s">
        <v>20</v>
      </c>
      <c r="C111" s="36">
        <v>2307119045</v>
      </c>
      <c r="D111" s="36">
        <v>2307262395</v>
      </c>
      <c r="E111" s="37">
        <v>2853835531</v>
      </c>
      <c r="F111" s="38">
        <v>564154510</v>
      </c>
      <c r="G111" s="36">
        <v>525774860</v>
      </c>
      <c r="H111" s="39">
        <v>525774860</v>
      </c>
      <c r="I111" s="40">
        <v>490308030</v>
      </c>
      <c r="J111" s="36">
        <v>380460170</v>
      </c>
      <c r="K111" s="37">
        <v>407174470</v>
      </c>
    </row>
    <row r="112" spans="1:11" ht="13.15" customHeight="1" x14ac:dyDescent="0.25">
      <c r="A112" s="35" t="s">
        <v>21</v>
      </c>
      <c r="B112" s="28" t="s">
        <v>20</v>
      </c>
      <c r="C112" s="36">
        <v>196027767</v>
      </c>
      <c r="D112" s="36">
        <v>196027767</v>
      </c>
      <c r="E112" s="37">
        <v>238497512</v>
      </c>
      <c r="F112" s="38">
        <v>67061870</v>
      </c>
      <c r="G112" s="36">
        <v>51825840</v>
      </c>
      <c r="H112" s="39">
        <v>51825840</v>
      </c>
      <c r="I112" s="40">
        <v>61821740</v>
      </c>
      <c r="J112" s="36">
        <v>63300000</v>
      </c>
      <c r="K112" s="37">
        <v>56400000</v>
      </c>
    </row>
    <row r="113" spans="1:11" ht="13.15" customHeight="1" x14ac:dyDescent="0.25">
      <c r="A113" s="35" t="s">
        <v>22</v>
      </c>
      <c r="B113" s="28" t="s">
        <v>20</v>
      </c>
      <c r="C113" s="36">
        <v>1358802793</v>
      </c>
      <c r="D113" s="36">
        <v>1359532643</v>
      </c>
      <c r="E113" s="37">
        <v>1638059210</v>
      </c>
      <c r="F113" s="38">
        <v>313010800</v>
      </c>
      <c r="G113" s="36">
        <v>295666440</v>
      </c>
      <c r="H113" s="39">
        <v>295666440</v>
      </c>
      <c r="I113" s="40">
        <v>243497800</v>
      </c>
      <c r="J113" s="36">
        <v>151796160</v>
      </c>
      <c r="K113" s="37">
        <v>152600510</v>
      </c>
    </row>
    <row r="114" spans="1:11" ht="13.15" customHeight="1" x14ac:dyDescent="0.25">
      <c r="A114" s="35" t="s">
        <v>23</v>
      </c>
      <c r="B114" s="28" t="s">
        <v>20</v>
      </c>
      <c r="C114" s="36">
        <v>1924387534</v>
      </c>
      <c r="D114" s="36">
        <v>1924562434</v>
      </c>
      <c r="E114" s="37">
        <v>2288245562</v>
      </c>
      <c r="F114" s="38">
        <v>477371270</v>
      </c>
      <c r="G114" s="36">
        <v>471678960</v>
      </c>
      <c r="H114" s="39">
        <v>471678960</v>
      </c>
      <c r="I114" s="40">
        <v>440823520</v>
      </c>
      <c r="J114" s="36">
        <v>532946610</v>
      </c>
      <c r="K114" s="37">
        <v>187400000</v>
      </c>
    </row>
    <row r="115" spans="1:11" ht="13.15" customHeight="1" x14ac:dyDescent="0.25">
      <c r="A115" s="35" t="s">
        <v>24</v>
      </c>
      <c r="B115" s="28" t="s">
        <v>20</v>
      </c>
      <c r="C115" s="36">
        <v>1062856492</v>
      </c>
      <c r="D115" s="36">
        <v>1062856492</v>
      </c>
      <c r="E115" s="37">
        <v>1160530238</v>
      </c>
      <c r="F115" s="38">
        <v>171153690</v>
      </c>
      <c r="G115" s="36">
        <v>147523730</v>
      </c>
      <c r="H115" s="39">
        <v>147523730</v>
      </c>
      <c r="I115" s="40">
        <v>260203010</v>
      </c>
      <c r="J115" s="36">
        <v>167995560</v>
      </c>
      <c r="K115" s="37">
        <v>279180340</v>
      </c>
    </row>
    <row r="116" spans="1:11" ht="13.15" customHeight="1" x14ac:dyDescent="0.25">
      <c r="A116" s="35" t="s">
        <v>25</v>
      </c>
      <c r="B116" s="28" t="s">
        <v>20</v>
      </c>
      <c r="C116" s="36">
        <v>38580008</v>
      </c>
      <c r="D116" s="36">
        <v>38580008</v>
      </c>
      <c r="E116" s="37">
        <v>38580008</v>
      </c>
      <c r="F116" s="38">
        <v>18652170</v>
      </c>
      <c r="G116" s="36">
        <v>18652170</v>
      </c>
      <c r="H116" s="39">
        <v>18652170</v>
      </c>
      <c r="I116" s="40">
        <v>19543480</v>
      </c>
      <c r="J116" s="36">
        <v>6500000</v>
      </c>
      <c r="K116" s="37">
        <v>24000000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2270</v>
      </c>
      <c r="D119" s="41">
        <v>2270</v>
      </c>
      <c r="E119" s="42">
        <v>2270</v>
      </c>
      <c r="F119" s="43">
        <v>7600000</v>
      </c>
      <c r="G119" s="41"/>
      <c r="H119" s="44"/>
      <c r="I119" s="45">
        <v>4000000</v>
      </c>
      <c r="J119" s="41">
        <v>2000000</v>
      </c>
      <c r="K119" s="42">
        <v>1000000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6887775909</v>
      </c>
      <c r="D120" s="29">
        <f t="shared" ref="D120:K120" si="22">SUM(D111:D119)</f>
        <v>6888824009</v>
      </c>
      <c r="E120" s="30">
        <f t="shared" si="22"/>
        <v>8217750331</v>
      </c>
      <c r="F120" s="31">
        <f t="shared" si="22"/>
        <v>1619004310</v>
      </c>
      <c r="G120" s="29">
        <f t="shared" si="22"/>
        <v>1511122000</v>
      </c>
      <c r="H120" s="32">
        <f t="shared" si="22"/>
        <v>1511122000</v>
      </c>
      <c r="I120" s="33">
        <f t="shared" si="22"/>
        <v>1520197580</v>
      </c>
      <c r="J120" s="29">
        <f t="shared" si="22"/>
        <v>1304998500</v>
      </c>
      <c r="K120" s="30">
        <f t="shared" si="22"/>
        <v>1107755320</v>
      </c>
    </row>
    <row r="121" spans="1:11" ht="13.15" customHeight="1" x14ac:dyDescent="0.25">
      <c r="A121" s="47" t="s">
        <v>31</v>
      </c>
      <c r="B121" s="48" t="s">
        <v>20</v>
      </c>
      <c r="C121" s="36">
        <v>307979541</v>
      </c>
      <c r="D121" s="36">
        <v>307979541</v>
      </c>
      <c r="E121" s="37">
        <v>334190263</v>
      </c>
      <c r="F121" s="38">
        <v>79997390</v>
      </c>
      <c r="G121" s="36">
        <v>60211087</v>
      </c>
      <c r="H121" s="39">
        <v>60211087</v>
      </c>
      <c r="I121" s="40">
        <v>94614800</v>
      </c>
      <c r="J121" s="36">
        <v>58500000</v>
      </c>
      <c r="K121" s="37">
        <v>43900000</v>
      </c>
    </row>
    <row r="122" spans="1:11" ht="13.15" customHeight="1" x14ac:dyDescent="0.25">
      <c r="A122" s="47" t="s">
        <v>32</v>
      </c>
      <c r="B122" s="28" t="s">
        <v>20</v>
      </c>
      <c r="C122" s="41">
        <v>212327011</v>
      </c>
      <c r="D122" s="41">
        <v>212327011</v>
      </c>
      <c r="E122" s="42">
        <v>253591655</v>
      </c>
      <c r="F122" s="43">
        <v>24999980</v>
      </c>
      <c r="G122" s="41">
        <v>16446080</v>
      </c>
      <c r="H122" s="44">
        <v>16446080</v>
      </c>
      <c r="I122" s="45">
        <v>25165230</v>
      </c>
      <c r="J122" s="41">
        <v>12500000</v>
      </c>
      <c r="K122" s="42">
        <v>9700000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520306552</v>
      </c>
      <c r="D123" s="49">
        <f t="shared" si="23"/>
        <v>520306552</v>
      </c>
      <c r="E123" s="50">
        <f t="shared" si="23"/>
        <v>587781918</v>
      </c>
      <c r="F123" s="51">
        <f t="shared" si="23"/>
        <v>104997370</v>
      </c>
      <c r="G123" s="49">
        <f t="shared" si="23"/>
        <v>76657167</v>
      </c>
      <c r="H123" s="52">
        <f t="shared" si="23"/>
        <v>76657167</v>
      </c>
      <c r="I123" s="53">
        <f t="shared" si="23"/>
        <v>119780030</v>
      </c>
      <c r="J123" s="49">
        <f t="shared" si="23"/>
        <v>71000000</v>
      </c>
      <c r="K123" s="50">
        <f t="shared" si="23"/>
        <v>53600000</v>
      </c>
    </row>
    <row r="124" spans="1:11" ht="13.15" customHeight="1" x14ac:dyDescent="0.25">
      <c r="A124" s="46" t="s">
        <v>83</v>
      </c>
      <c r="B124" s="28" t="s">
        <v>20</v>
      </c>
      <c r="C124" s="36">
        <v>-4179618</v>
      </c>
      <c r="D124" s="36">
        <v>-4179618</v>
      </c>
      <c r="E124" s="37">
        <v>220196694</v>
      </c>
      <c r="F124" s="38">
        <v>900000</v>
      </c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147465863</v>
      </c>
      <c r="D128" s="36">
        <v>147465863</v>
      </c>
      <c r="E128" s="37">
        <v>177711489</v>
      </c>
      <c r="F128" s="38">
        <v>59054240</v>
      </c>
      <c r="G128" s="36">
        <v>39680390</v>
      </c>
      <c r="H128" s="39">
        <v>39680390</v>
      </c>
      <c r="I128" s="40">
        <v>69701760</v>
      </c>
      <c r="J128" s="36">
        <v>31100000</v>
      </c>
      <c r="K128" s="37">
        <v>19980000</v>
      </c>
    </row>
    <row r="129" spans="1:11" ht="13.15" customHeight="1" x14ac:dyDescent="0.25">
      <c r="A129" s="47" t="s">
        <v>38</v>
      </c>
      <c r="B129" s="28" t="s">
        <v>20</v>
      </c>
      <c r="C129" s="41">
        <v>-5254229</v>
      </c>
      <c r="D129" s="41">
        <v>-5254229</v>
      </c>
      <c r="E129" s="42">
        <v>-5214602</v>
      </c>
      <c r="F129" s="43"/>
      <c r="G129" s="41"/>
      <c r="H129" s="44"/>
      <c r="I129" s="45"/>
      <c r="J129" s="41">
        <v>328597390</v>
      </c>
      <c r="K129" s="42">
        <v>343652180</v>
      </c>
    </row>
    <row r="130" spans="1:11" ht="13.15" customHeight="1" x14ac:dyDescent="0.25">
      <c r="A130" s="46" t="s">
        <v>84</v>
      </c>
      <c r="B130" s="28" t="s">
        <v>30</v>
      </c>
      <c r="C130" s="49">
        <f t="shared" ref="C130:K130" si="25">SUM(C128:C129)</f>
        <v>142211634</v>
      </c>
      <c r="D130" s="49">
        <f t="shared" si="25"/>
        <v>142211634</v>
      </c>
      <c r="E130" s="50">
        <f t="shared" si="25"/>
        <v>172496887</v>
      </c>
      <c r="F130" s="51">
        <f t="shared" si="25"/>
        <v>59054240</v>
      </c>
      <c r="G130" s="49">
        <f t="shared" si="25"/>
        <v>39680390</v>
      </c>
      <c r="H130" s="52">
        <f t="shared" si="25"/>
        <v>39680390</v>
      </c>
      <c r="I130" s="53">
        <f t="shared" si="25"/>
        <v>69701760</v>
      </c>
      <c r="J130" s="49">
        <f t="shared" si="25"/>
        <v>359697390</v>
      </c>
      <c r="K130" s="50">
        <f t="shared" si="25"/>
        <v>363632180</v>
      </c>
    </row>
    <row r="131" spans="1:11" ht="13.15" customHeight="1" x14ac:dyDescent="0.25">
      <c r="A131" s="46" t="s">
        <v>39</v>
      </c>
      <c r="B131" s="28" t="s">
        <v>20</v>
      </c>
      <c r="C131" s="36">
        <v>7951044</v>
      </c>
      <c r="D131" s="36">
        <v>7951044</v>
      </c>
      <c r="E131" s="37">
        <v>8532324</v>
      </c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46540172</v>
      </c>
      <c r="D133" s="41">
        <v>46540172</v>
      </c>
      <c r="E133" s="42">
        <v>57682831</v>
      </c>
      <c r="F133" s="43">
        <v>41200000</v>
      </c>
      <c r="G133" s="41">
        <v>12554850</v>
      </c>
      <c r="H133" s="44">
        <v>12554850</v>
      </c>
      <c r="I133" s="45">
        <v>30958050</v>
      </c>
      <c r="J133" s="41">
        <v>46110000</v>
      </c>
      <c r="K133" s="42">
        <v>47076600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46540172</v>
      </c>
      <c r="D134" s="29">
        <f t="shared" si="26"/>
        <v>46540172</v>
      </c>
      <c r="E134" s="30">
        <f t="shared" si="26"/>
        <v>57682831</v>
      </c>
      <c r="F134" s="31">
        <f t="shared" si="26"/>
        <v>41200000</v>
      </c>
      <c r="G134" s="29">
        <f t="shared" si="26"/>
        <v>12554850</v>
      </c>
      <c r="H134" s="32">
        <f t="shared" si="26"/>
        <v>12554850</v>
      </c>
      <c r="I134" s="33">
        <f t="shared" si="26"/>
        <v>30958050</v>
      </c>
      <c r="J134" s="29">
        <f t="shared" si="26"/>
        <v>46110000</v>
      </c>
      <c r="K134" s="30">
        <f t="shared" si="26"/>
        <v>47076600</v>
      </c>
    </row>
    <row r="135" spans="1:11" ht="13.15" customHeight="1" x14ac:dyDescent="0.25">
      <c r="A135" s="46" t="s">
        <v>43</v>
      </c>
      <c r="B135" s="28" t="s">
        <v>20</v>
      </c>
      <c r="C135" s="1">
        <v>54490474</v>
      </c>
      <c r="D135" s="1">
        <v>54490474</v>
      </c>
      <c r="E135" s="2">
        <v>62161508</v>
      </c>
      <c r="F135" s="3">
        <v>23115000</v>
      </c>
      <c r="G135" s="1">
        <v>28289000</v>
      </c>
      <c r="H135" s="4">
        <v>28289000</v>
      </c>
      <c r="I135" s="5">
        <v>24951950</v>
      </c>
      <c r="J135" s="1">
        <v>20150000</v>
      </c>
      <c r="K135" s="2">
        <v>28450000</v>
      </c>
    </row>
    <row r="136" spans="1:11" ht="13.15" customHeight="1" x14ac:dyDescent="0.25">
      <c r="A136" s="46" t="s">
        <v>44</v>
      </c>
      <c r="B136" s="28" t="s">
        <v>20</v>
      </c>
      <c r="C136" s="36">
        <v>5151217</v>
      </c>
      <c r="D136" s="36">
        <v>5151217</v>
      </c>
      <c r="E136" s="37">
        <v>5487620</v>
      </c>
      <c r="F136" s="38">
        <v>7850000</v>
      </c>
      <c r="G136" s="36">
        <v>6445000</v>
      </c>
      <c r="H136" s="39">
        <v>6445000</v>
      </c>
      <c r="I136" s="40">
        <v>3600000</v>
      </c>
      <c r="J136" s="36">
        <v>4400000</v>
      </c>
      <c r="K136" s="37">
        <v>1800000</v>
      </c>
    </row>
    <row r="137" spans="1:11" ht="13.15" customHeight="1" x14ac:dyDescent="0.25">
      <c r="A137" s="46" t="s">
        <v>45</v>
      </c>
      <c r="B137" s="28" t="s">
        <v>20</v>
      </c>
      <c r="C137" s="36">
        <v>22268155910</v>
      </c>
      <c r="D137" s="36">
        <v>22268164582</v>
      </c>
      <c r="E137" s="37">
        <v>22492152656</v>
      </c>
      <c r="F137" s="38">
        <v>66599990</v>
      </c>
      <c r="G137" s="36">
        <v>53613433</v>
      </c>
      <c r="H137" s="39">
        <v>53613433</v>
      </c>
      <c r="I137" s="40">
        <v>112564780</v>
      </c>
      <c r="J137" s="36">
        <v>74300000</v>
      </c>
      <c r="K137" s="37">
        <v>82160000</v>
      </c>
    </row>
    <row r="138" spans="1:11" ht="13.15" customHeight="1" x14ac:dyDescent="0.25">
      <c r="A138" s="46" t="s">
        <v>46</v>
      </c>
      <c r="B138" s="48" t="s">
        <v>20</v>
      </c>
      <c r="C138" s="36">
        <v>150599169</v>
      </c>
      <c r="D138" s="36">
        <v>150599169</v>
      </c>
      <c r="E138" s="37">
        <v>153240807</v>
      </c>
      <c r="F138" s="38">
        <v>68820000</v>
      </c>
      <c r="G138" s="36">
        <v>75388476</v>
      </c>
      <c r="H138" s="39">
        <v>75388476</v>
      </c>
      <c r="I138" s="40">
        <v>82070260</v>
      </c>
      <c r="J138" s="36">
        <v>90389700</v>
      </c>
      <c r="K138" s="37">
        <v>84907080</v>
      </c>
    </row>
    <row r="139" spans="1:11" ht="13.15" customHeight="1" x14ac:dyDescent="0.25">
      <c r="A139" s="46" t="s">
        <v>47</v>
      </c>
      <c r="B139" s="28" t="s">
        <v>20</v>
      </c>
      <c r="C139" s="36">
        <v>17706428</v>
      </c>
      <c r="D139" s="36">
        <v>17706428</v>
      </c>
      <c r="E139" s="37">
        <v>48141210</v>
      </c>
      <c r="F139" s="38">
        <v>4416520</v>
      </c>
      <c r="G139" s="36">
        <v>3726420</v>
      </c>
      <c r="H139" s="39">
        <v>3726420</v>
      </c>
      <c r="I139" s="40">
        <v>1500000</v>
      </c>
      <c r="J139" s="36"/>
      <c r="K139" s="37">
        <v>1000000</v>
      </c>
    </row>
    <row r="140" spans="1:11" ht="13.15" customHeight="1" x14ac:dyDescent="0.25">
      <c r="A140" s="46" t="s">
        <v>48</v>
      </c>
      <c r="B140" s="28" t="s">
        <v>20</v>
      </c>
      <c r="C140" s="36">
        <v>1456766</v>
      </c>
      <c r="D140" s="36">
        <v>1456766</v>
      </c>
      <c r="E140" s="37">
        <v>1456766</v>
      </c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85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30098165657</v>
      </c>
      <c r="D144" s="62">
        <f t="shared" si="28"/>
        <v>30099222429</v>
      </c>
      <c r="E144" s="63">
        <f t="shared" si="28"/>
        <v>32027081552</v>
      </c>
      <c r="F144" s="64">
        <f t="shared" si="28"/>
        <v>1995957430</v>
      </c>
      <c r="G144" s="62">
        <f t="shared" si="28"/>
        <v>1807476736</v>
      </c>
      <c r="H144" s="65">
        <f t="shared" si="28"/>
        <v>1807476736</v>
      </c>
      <c r="I144" s="66">
        <f t="shared" si="28"/>
        <v>1965324410</v>
      </c>
      <c r="J144" s="62">
        <f t="shared" si="28"/>
        <v>1971045590</v>
      </c>
      <c r="K144" s="63">
        <f t="shared" si="28"/>
        <v>1770381180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18463957598</v>
      </c>
      <c r="D146" s="29">
        <f t="shared" ref="D146:K146" si="29">D156+D159+D160+D163+D166+D167+SUM(D170:D176)+D179</f>
        <v>18464996341</v>
      </c>
      <c r="E146" s="30">
        <f t="shared" si="29"/>
        <v>19449033619</v>
      </c>
      <c r="F146" s="31">
        <f t="shared" si="29"/>
        <v>20954295925</v>
      </c>
      <c r="G146" s="29">
        <f t="shared" si="29"/>
        <v>21099602935</v>
      </c>
      <c r="H146" s="32">
        <f t="shared" si="29"/>
        <v>21099602935</v>
      </c>
      <c r="I146" s="33">
        <f t="shared" si="29"/>
        <v>21604170720</v>
      </c>
      <c r="J146" s="29">
        <f t="shared" si="29"/>
        <v>22106026490</v>
      </c>
      <c r="K146" s="30">
        <f t="shared" si="29"/>
        <v>21836822080</v>
      </c>
    </row>
    <row r="147" spans="1:11" ht="13.15" customHeight="1" x14ac:dyDescent="0.25">
      <c r="A147" s="35" t="s">
        <v>19</v>
      </c>
      <c r="B147" s="28" t="s">
        <v>20</v>
      </c>
      <c r="C147" s="36">
        <v>2294412135</v>
      </c>
      <c r="D147" s="36">
        <v>2294555485</v>
      </c>
      <c r="E147" s="37">
        <v>2841128621</v>
      </c>
      <c r="F147" s="38">
        <v>212301080</v>
      </c>
      <c r="G147" s="36">
        <v>405120270</v>
      </c>
      <c r="H147" s="39">
        <v>405120270</v>
      </c>
      <c r="I147" s="40">
        <v>415839890</v>
      </c>
      <c r="J147" s="36">
        <v>307248010</v>
      </c>
      <c r="K147" s="37">
        <v>330572440</v>
      </c>
    </row>
    <row r="148" spans="1:11" ht="13.15" customHeight="1" x14ac:dyDescent="0.25">
      <c r="A148" s="35" t="s">
        <v>21</v>
      </c>
      <c r="B148" s="28" t="s">
        <v>20</v>
      </c>
      <c r="C148" s="36">
        <v>317993152</v>
      </c>
      <c r="D148" s="36">
        <v>317993152</v>
      </c>
      <c r="E148" s="37">
        <v>381175343</v>
      </c>
      <c r="F148" s="38">
        <v>32870110</v>
      </c>
      <c r="G148" s="36">
        <v>30357020</v>
      </c>
      <c r="H148" s="39">
        <v>30357020</v>
      </c>
      <c r="I148" s="40">
        <v>34714470</v>
      </c>
      <c r="J148" s="36">
        <v>24649520</v>
      </c>
      <c r="K148" s="37">
        <v>24581000</v>
      </c>
    </row>
    <row r="149" spans="1:11" ht="13.15" customHeight="1" x14ac:dyDescent="0.25">
      <c r="A149" s="35" t="s">
        <v>22</v>
      </c>
      <c r="B149" s="28" t="s">
        <v>20</v>
      </c>
      <c r="C149" s="36">
        <v>1388824561</v>
      </c>
      <c r="D149" s="36">
        <v>1389554411</v>
      </c>
      <c r="E149" s="37">
        <v>1668080978</v>
      </c>
      <c r="F149" s="38">
        <v>141662460</v>
      </c>
      <c r="G149" s="36">
        <v>33647670</v>
      </c>
      <c r="H149" s="39">
        <v>33647670</v>
      </c>
      <c r="I149" s="40">
        <v>140734840</v>
      </c>
      <c r="J149" s="36">
        <v>45950300</v>
      </c>
      <c r="K149" s="37">
        <v>43579270</v>
      </c>
    </row>
    <row r="150" spans="1:11" ht="13.15" customHeight="1" x14ac:dyDescent="0.25">
      <c r="A150" s="35" t="s">
        <v>23</v>
      </c>
      <c r="B150" s="28" t="s">
        <v>20</v>
      </c>
      <c r="C150" s="36">
        <v>1993501100</v>
      </c>
      <c r="D150" s="36">
        <v>1993676000</v>
      </c>
      <c r="E150" s="37">
        <v>2416112229</v>
      </c>
      <c r="F150" s="38">
        <v>207500510</v>
      </c>
      <c r="G150" s="36">
        <v>190627960</v>
      </c>
      <c r="H150" s="39">
        <v>190627960</v>
      </c>
      <c r="I150" s="40">
        <v>240812140</v>
      </c>
      <c r="J150" s="36">
        <v>327574900</v>
      </c>
      <c r="K150" s="37">
        <v>-26022860</v>
      </c>
    </row>
    <row r="151" spans="1:11" ht="13.15" customHeight="1" x14ac:dyDescent="0.25">
      <c r="A151" s="35" t="s">
        <v>24</v>
      </c>
      <c r="B151" s="28" t="s">
        <v>20</v>
      </c>
      <c r="C151" s="36">
        <v>993504964</v>
      </c>
      <c r="D151" s="36">
        <v>993504964</v>
      </c>
      <c r="E151" s="37">
        <v>1032425609</v>
      </c>
      <c r="F151" s="38">
        <v>76556180</v>
      </c>
      <c r="G151" s="36">
        <v>-73642690</v>
      </c>
      <c r="H151" s="39">
        <v>-73642690</v>
      </c>
      <c r="I151" s="40">
        <v>184707470</v>
      </c>
      <c r="J151" s="36">
        <v>91265150</v>
      </c>
      <c r="K151" s="37">
        <v>202648020</v>
      </c>
    </row>
    <row r="152" spans="1:11" ht="13.15" customHeight="1" x14ac:dyDescent="0.25">
      <c r="A152" s="35" t="s">
        <v>25</v>
      </c>
      <c r="B152" s="28" t="s">
        <v>20</v>
      </c>
      <c r="C152" s="36">
        <v>5753628</v>
      </c>
      <c r="D152" s="36">
        <v>5753628</v>
      </c>
      <c r="E152" s="37">
        <v>5753628</v>
      </c>
      <c r="F152" s="38">
        <v>-62302830</v>
      </c>
      <c r="G152" s="36">
        <v>-91604060</v>
      </c>
      <c r="H152" s="39">
        <v>-91604060</v>
      </c>
      <c r="I152" s="40">
        <v>-47972820</v>
      </c>
      <c r="J152" s="36">
        <v>-63041790</v>
      </c>
      <c r="K152" s="37">
        <v>-47628050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25496012</v>
      </c>
      <c r="D155" s="41">
        <v>25496012</v>
      </c>
      <c r="E155" s="42">
        <v>27473503</v>
      </c>
      <c r="F155" s="43">
        <v>9600000</v>
      </c>
      <c r="G155" s="41">
        <v>2000000</v>
      </c>
      <c r="H155" s="44">
        <v>2000000</v>
      </c>
      <c r="I155" s="45">
        <v>4000000</v>
      </c>
      <c r="J155" s="41">
        <v>2000000</v>
      </c>
      <c r="K155" s="42">
        <v>1000000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7019485552</v>
      </c>
      <c r="D156" s="36">
        <f t="shared" ref="D156:K156" si="30">SUM(D147:D155)</f>
        <v>7020533652</v>
      </c>
      <c r="E156" s="37">
        <f t="shared" si="30"/>
        <v>8372149911</v>
      </c>
      <c r="F156" s="38">
        <f t="shared" si="30"/>
        <v>618187510</v>
      </c>
      <c r="G156" s="36">
        <f t="shared" si="30"/>
        <v>496506170</v>
      </c>
      <c r="H156" s="39">
        <f t="shared" si="30"/>
        <v>496506170</v>
      </c>
      <c r="I156" s="40">
        <f t="shared" si="30"/>
        <v>972835990</v>
      </c>
      <c r="J156" s="36">
        <f t="shared" si="30"/>
        <v>735646090</v>
      </c>
      <c r="K156" s="37">
        <f t="shared" si="30"/>
        <v>528729820</v>
      </c>
    </row>
    <row r="157" spans="1:11" ht="0.95" customHeight="1" x14ac:dyDescent="0.25">
      <c r="A157" s="47"/>
      <c r="B157" s="48" t="s">
        <v>20</v>
      </c>
      <c r="C157" s="36">
        <v>522830177</v>
      </c>
      <c r="D157" s="36">
        <v>522830177</v>
      </c>
      <c r="E157" s="37">
        <v>597244576</v>
      </c>
      <c r="F157" s="38">
        <v>-85939300</v>
      </c>
      <c r="G157" s="36">
        <v>-65121923</v>
      </c>
      <c r="H157" s="39">
        <v>-65121923</v>
      </c>
      <c r="I157" s="40">
        <v>-6032760</v>
      </c>
      <c r="J157" s="36">
        <v>-33973500</v>
      </c>
      <c r="K157" s="37">
        <v>-64703900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522830177</v>
      </c>
      <c r="D159" s="36">
        <v>522830177</v>
      </c>
      <c r="E159" s="37">
        <v>597244576</v>
      </c>
      <c r="F159" s="38">
        <v>-85939300</v>
      </c>
      <c r="G159" s="36">
        <v>-65121923</v>
      </c>
      <c r="H159" s="39">
        <v>-65121923</v>
      </c>
      <c r="I159" s="40">
        <v>-6032760</v>
      </c>
      <c r="J159" s="36">
        <v>-33973500</v>
      </c>
      <c r="K159" s="37">
        <v>-64703900</v>
      </c>
    </row>
    <row r="160" spans="1:11" ht="13.15" customHeight="1" x14ac:dyDescent="0.25">
      <c r="A160" s="46" t="s">
        <v>83</v>
      </c>
      <c r="B160" s="28" t="s">
        <v>20</v>
      </c>
      <c r="C160" s="36">
        <v>445130546</v>
      </c>
      <c r="D160" s="36">
        <v>218362664</v>
      </c>
      <c r="E160" s="37">
        <v>220196694</v>
      </c>
      <c r="F160" s="38">
        <v>217451774</v>
      </c>
      <c r="G160" s="36">
        <v>220196680</v>
      </c>
      <c r="H160" s="39">
        <v>220196680</v>
      </c>
      <c r="I160" s="40">
        <v>220197450</v>
      </c>
      <c r="J160" s="36">
        <v>220197250</v>
      </c>
      <c r="K160" s="37">
        <v>220857160</v>
      </c>
    </row>
    <row r="161" spans="1:11" ht="0.95" customHeight="1" x14ac:dyDescent="0.25">
      <c r="A161" s="47"/>
      <c r="B161" s="28" t="s">
        <v>20</v>
      </c>
      <c r="C161" s="1">
        <v>-79606508</v>
      </c>
      <c r="D161" s="1">
        <v>147161374</v>
      </c>
      <c r="E161" s="2">
        <v>142511606</v>
      </c>
      <c r="F161" s="3">
        <v>153639800</v>
      </c>
      <c r="G161" s="1">
        <v>142511800</v>
      </c>
      <c r="H161" s="4">
        <v>142511800</v>
      </c>
      <c r="I161" s="5">
        <v>156763000</v>
      </c>
      <c r="J161" s="1">
        <v>159898200</v>
      </c>
      <c r="K161" s="2">
        <v>161497300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-79606508</v>
      </c>
      <c r="D163" s="36">
        <v>147161374</v>
      </c>
      <c r="E163" s="37">
        <v>142511606</v>
      </c>
      <c r="F163" s="38">
        <v>153639800</v>
      </c>
      <c r="G163" s="36">
        <v>142511800</v>
      </c>
      <c r="H163" s="39">
        <v>142511800</v>
      </c>
      <c r="I163" s="40">
        <v>156763000</v>
      </c>
      <c r="J163" s="36">
        <v>159898200</v>
      </c>
      <c r="K163" s="37">
        <v>161497300</v>
      </c>
    </row>
    <row r="164" spans="1:11" ht="0.95" customHeight="1" x14ac:dyDescent="0.25">
      <c r="A164" s="47"/>
      <c r="B164" s="48" t="s">
        <v>20</v>
      </c>
      <c r="C164" s="36">
        <v>10252448695</v>
      </c>
      <c r="D164" s="36">
        <v>10252430666</v>
      </c>
      <c r="E164" s="37">
        <v>9756297415</v>
      </c>
      <c r="F164" s="38">
        <v>19877091681</v>
      </c>
      <c r="G164" s="36">
        <v>-8834760</v>
      </c>
      <c r="H164" s="39">
        <v>-8834760</v>
      </c>
      <c r="I164" s="40">
        <v>57256190</v>
      </c>
      <c r="J164" s="36">
        <v>346739040</v>
      </c>
      <c r="K164" s="37">
        <v>340451600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84</v>
      </c>
      <c r="B166" s="28" t="s">
        <v>30</v>
      </c>
      <c r="C166" s="36">
        <v>10252448695</v>
      </c>
      <c r="D166" s="36">
        <v>10252430666</v>
      </c>
      <c r="E166" s="37">
        <v>9756297415</v>
      </c>
      <c r="F166" s="38">
        <v>19877091681</v>
      </c>
      <c r="G166" s="36">
        <v>-8834760</v>
      </c>
      <c r="H166" s="39">
        <v>-8834760</v>
      </c>
      <c r="I166" s="40">
        <v>57256190</v>
      </c>
      <c r="J166" s="36">
        <v>346739040</v>
      </c>
      <c r="K166" s="37">
        <v>340451600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55483954</v>
      </c>
      <c r="D168" s="1">
        <v>55483954</v>
      </c>
      <c r="E168" s="2">
        <v>43409492</v>
      </c>
      <c r="F168" s="3">
        <v>63350730</v>
      </c>
      <c r="G168" s="1">
        <v>43409610</v>
      </c>
      <c r="H168" s="4">
        <v>43409610</v>
      </c>
      <c r="I168" s="5">
        <v>74801050</v>
      </c>
      <c r="J168" s="1">
        <v>90392000</v>
      </c>
      <c r="K168" s="2">
        <v>91800600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55483954</v>
      </c>
      <c r="D170" s="36">
        <v>55483954</v>
      </c>
      <c r="E170" s="37">
        <v>43409492</v>
      </c>
      <c r="F170" s="38">
        <v>63350730</v>
      </c>
      <c r="G170" s="36">
        <v>43409610</v>
      </c>
      <c r="H170" s="39">
        <v>43409610</v>
      </c>
      <c r="I170" s="40">
        <v>74801050</v>
      </c>
      <c r="J170" s="36">
        <v>90392000</v>
      </c>
      <c r="K170" s="37">
        <v>91800600</v>
      </c>
    </row>
    <row r="171" spans="1:11" ht="13.15" customHeight="1" x14ac:dyDescent="0.25">
      <c r="A171" s="46" t="s">
        <v>43</v>
      </c>
      <c r="B171" s="28" t="s">
        <v>20</v>
      </c>
      <c r="C171" s="1">
        <v>28904186</v>
      </c>
      <c r="D171" s="1">
        <v>28912858</v>
      </c>
      <c r="E171" s="2">
        <v>36359333</v>
      </c>
      <c r="F171" s="3">
        <v>22115000</v>
      </c>
      <c r="G171" s="1">
        <v>29428710</v>
      </c>
      <c r="H171" s="4">
        <v>29428710</v>
      </c>
      <c r="I171" s="5">
        <v>27155850</v>
      </c>
      <c r="J171" s="1">
        <v>22420010</v>
      </c>
      <c r="K171" s="2">
        <v>30788110</v>
      </c>
    </row>
    <row r="172" spans="1:11" ht="13.15" customHeight="1" x14ac:dyDescent="0.25">
      <c r="A172" s="46" t="s">
        <v>44</v>
      </c>
      <c r="B172" s="28" t="s">
        <v>20</v>
      </c>
      <c r="C172" s="36">
        <v>3007468</v>
      </c>
      <c r="D172" s="36">
        <v>3007468</v>
      </c>
      <c r="E172" s="37">
        <v>3343871</v>
      </c>
      <c r="F172" s="38">
        <v>8750000</v>
      </c>
      <c r="G172" s="36">
        <v>6245000</v>
      </c>
      <c r="H172" s="39">
        <v>6245000</v>
      </c>
      <c r="I172" s="40">
        <v>3600000</v>
      </c>
      <c r="J172" s="36">
        <v>2900000</v>
      </c>
      <c r="K172" s="37">
        <v>2000000</v>
      </c>
    </row>
    <row r="173" spans="1:11" ht="13.15" customHeight="1" x14ac:dyDescent="0.25">
      <c r="A173" s="46" t="s">
        <v>45</v>
      </c>
      <c r="B173" s="28" t="s">
        <v>20</v>
      </c>
      <c r="C173" s="36">
        <v>66264690</v>
      </c>
      <c r="D173" s="36">
        <v>66264690</v>
      </c>
      <c r="E173" s="37">
        <v>76138704</v>
      </c>
      <c r="F173" s="38">
        <v>30225070</v>
      </c>
      <c r="G173" s="36">
        <v>20199904228</v>
      </c>
      <c r="H173" s="39">
        <v>20199904228</v>
      </c>
      <c r="I173" s="40">
        <v>20033087190</v>
      </c>
      <c r="J173" s="36">
        <v>20496508110</v>
      </c>
      <c r="K173" s="37">
        <v>20459227430</v>
      </c>
    </row>
    <row r="174" spans="1:11" ht="13.15" customHeight="1" x14ac:dyDescent="0.25">
      <c r="A174" s="46" t="s">
        <v>46</v>
      </c>
      <c r="B174" s="48" t="s">
        <v>20</v>
      </c>
      <c r="C174" s="36">
        <v>132302410</v>
      </c>
      <c r="D174" s="36">
        <v>132302410</v>
      </c>
      <c r="E174" s="37">
        <v>153240807</v>
      </c>
      <c r="F174" s="38">
        <v>45007140</v>
      </c>
      <c r="G174" s="36">
        <v>31631000</v>
      </c>
      <c r="H174" s="39">
        <v>31631000</v>
      </c>
      <c r="I174" s="40">
        <v>64506760</v>
      </c>
      <c r="J174" s="36">
        <v>65299290</v>
      </c>
      <c r="K174" s="37">
        <v>66173960</v>
      </c>
    </row>
    <row r="175" spans="1:11" ht="13.15" customHeight="1" x14ac:dyDescent="0.25">
      <c r="A175" s="46" t="s">
        <v>47</v>
      </c>
      <c r="B175" s="28" t="s">
        <v>20</v>
      </c>
      <c r="C175" s="36">
        <v>17706428</v>
      </c>
      <c r="D175" s="36">
        <v>17706428</v>
      </c>
      <c r="E175" s="37">
        <v>48141210</v>
      </c>
      <c r="F175" s="38">
        <v>4416520</v>
      </c>
      <c r="G175" s="36">
        <v>3726420</v>
      </c>
      <c r="H175" s="39">
        <v>3726420</v>
      </c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85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18463957598</v>
      </c>
      <c r="D180" s="62">
        <f t="shared" ref="D180:K180" si="31">D156+D159+D160+D163+D166+D167+SUM(D170:D176)+D179</f>
        <v>18464996341</v>
      </c>
      <c r="E180" s="63">
        <f t="shared" si="31"/>
        <v>19449033619</v>
      </c>
      <c r="F180" s="64">
        <f t="shared" si="31"/>
        <v>20954295925</v>
      </c>
      <c r="G180" s="62">
        <f t="shared" si="31"/>
        <v>21099602935</v>
      </c>
      <c r="H180" s="65">
        <f t="shared" si="31"/>
        <v>21099602935</v>
      </c>
      <c r="I180" s="66">
        <f t="shared" si="31"/>
        <v>21604170720</v>
      </c>
      <c r="J180" s="62">
        <f t="shared" si="31"/>
        <v>22106026490</v>
      </c>
      <c r="K180" s="63">
        <f t="shared" si="31"/>
        <v>21836822080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1000452201</v>
      </c>
      <c r="D183" s="36">
        <v>1000452201</v>
      </c>
      <c r="E183" s="37">
        <v>993760178</v>
      </c>
      <c r="F183" s="38">
        <v>1334327230</v>
      </c>
      <c r="G183" s="36">
        <v>999906540</v>
      </c>
      <c r="H183" s="39">
        <v>999906540</v>
      </c>
      <c r="I183" s="40">
        <v>1049901960</v>
      </c>
      <c r="J183" s="36">
        <v>1081399010</v>
      </c>
      <c r="K183" s="37">
        <v>1087970980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365788097</v>
      </c>
      <c r="D184" s="29">
        <f t="shared" ref="D184:K184" si="32">D194+D197+D198+D201+D204+D205+SUM(D208:D214)+D217</f>
        <v>381772858</v>
      </c>
      <c r="E184" s="30">
        <f t="shared" si="32"/>
        <v>452628228</v>
      </c>
      <c r="F184" s="31">
        <f t="shared" si="32"/>
        <v>672326820</v>
      </c>
      <c r="G184" s="29">
        <f t="shared" si="32"/>
        <v>681234730</v>
      </c>
      <c r="H184" s="32">
        <f t="shared" si="32"/>
        <v>681234730</v>
      </c>
      <c r="I184" s="33">
        <f t="shared" si="32"/>
        <v>866010600</v>
      </c>
      <c r="J184" s="29">
        <f t="shared" si="32"/>
        <v>905847770</v>
      </c>
      <c r="K184" s="30">
        <f t="shared" si="32"/>
        <v>897705380</v>
      </c>
    </row>
    <row r="185" spans="1:11" ht="13.15" customHeight="1" x14ac:dyDescent="0.25">
      <c r="A185" s="35" t="s">
        <v>19</v>
      </c>
      <c r="B185" s="28" t="s">
        <v>20</v>
      </c>
      <c r="C185" s="36">
        <v>34759835</v>
      </c>
      <c r="D185" s="36">
        <v>40290731</v>
      </c>
      <c r="E185" s="37">
        <v>55423166</v>
      </c>
      <c r="F185" s="38">
        <v>105984080</v>
      </c>
      <c r="G185" s="36">
        <v>93435700</v>
      </c>
      <c r="H185" s="39">
        <v>93435700</v>
      </c>
      <c r="I185" s="40">
        <v>130983800</v>
      </c>
      <c r="J185" s="36">
        <v>109931130</v>
      </c>
      <c r="K185" s="37">
        <v>116518870</v>
      </c>
    </row>
    <row r="186" spans="1:11" ht="13.15" customHeight="1" x14ac:dyDescent="0.25">
      <c r="A186" s="35" t="s">
        <v>21</v>
      </c>
      <c r="B186" s="28" t="s">
        <v>20</v>
      </c>
      <c r="C186" s="36">
        <v>7504938</v>
      </c>
      <c r="D186" s="36">
        <v>9191431</v>
      </c>
      <c r="E186" s="37">
        <v>3577532</v>
      </c>
      <c r="F186" s="38">
        <v>16427250</v>
      </c>
      <c r="G186" s="36">
        <v>24746250</v>
      </c>
      <c r="H186" s="39">
        <v>24746250</v>
      </c>
      <c r="I186" s="40">
        <v>17711260</v>
      </c>
      <c r="J186" s="36">
        <v>18782210</v>
      </c>
      <c r="K186" s="37">
        <v>19918800</v>
      </c>
    </row>
    <row r="187" spans="1:11" ht="13.15" customHeight="1" x14ac:dyDescent="0.25">
      <c r="A187" s="35" t="s">
        <v>22</v>
      </c>
      <c r="B187" s="28" t="s">
        <v>20</v>
      </c>
      <c r="C187" s="36">
        <v>63635358</v>
      </c>
      <c r="D187" s="36">
        <v>66158247</v>
      </c>
      <c r="E187" s="37">
        <v>85672232</v>
      </c>
      <c r="F187" s="38">
        <v>102850000</v>
      </c>
      <c r="G187" s="36">
        <v>103850000</v>
      </c>
      <c r="H187" s="39">
        <v>103850000</v>
      </c>
      <c r="I187" s="40">
        <v>121261510</v>
      </c>
      <c r="J187" s="36">
        <v>128468670</v>
      </c>
      <c r="K187" s="37">
        <v>106775240</v>
      </c>
    </row>
    <row r="188" spans="1:11" ht="13.15" customHeight="1" x14ac:dyDescent="0.25">
      <c r="A188" s="35" t="s">
        <v>23</v>
      </c>
      <c r="B188" s="28" t="s">
        <v>20</v>
      </c>
      <c r="C188" s="36">
        <v>77669424</v>
      </c>
      <c r="D188" s="36">
        <v>78615356</v>
      </c>
      <c r="E188" s="37">
        <v>100813258</v>
      </c>
      <c r="F188" s="38">
        <v>130713290</v>
      </c>
      <c r="G188" s="36">
        <v>140028290</v>
      </c>
      <c r="H188" s="39">
        <v>140028290</v>
      </c>
      <c r="I188" s="40">
        <v>130446740</v>
      </c>
      <c r="J188" s="36">
        <v>140091700</v>
      </c>
      <c r="K188" s="37">
        <v>149924420</v>
      </c>
    </row>
    <row r="189" spans="1:11" ht="13.15" customHeight="1" x14ac:dyDescent="0.25">
      <c r="A189" s="35" t="s">
        <v>24</v>
      </c>
      <c r="B189" s="28" t="s">
        <v>20</v>
      </c>
      <c r="C189" s="36">
        <v>67450824</v>
      </c>
      <c r="D189" s="36">
        <v>67450824</v>
      </c>
      <c r="E189" s="37">
        <v>83650362</v>
      </c>
      <c r="F189" s="38">
        <v>81652000</v>
      </c>
      <c r="G189" s="36">
        <v>81665500</v>
      </c>
      <c r="H189" s="39">
        <v>81665500</v>
      </c>
      <c r="I189" s="40">
        <v>89531930</v>
      </c>
      <c r="J189" s="36">
        <v>97994220</v>
      </c>
      <c r="K189" s="37">
        <v>107422840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>
        <v>271101</v>
      </c>
      <c r="D191" s="36">
        <v>392693</v>
      </c>
      <c r="E191" s="37">
        <v>173904</v>
      </c>
      <c r="F191" s="38">
        <v>2309600</v>
      </c>
      <c r="G191" s="36">
        <v>1309600</v>
      </c>
      <c r="H191" s="39">
        <v>1309600</v>
      </c>
      <c r="I191" s="40">
        <v>2913180</v>
      </c>
      <c r="J191" s="36">
        <v>3087970</v>
      </c>
      <c r="K191" s="37">
        <v>3273250</v>
      </c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>
        <v>1250000</v>
      </c>
      <c r="G193" s="41">
        <v>1250000</v>
      </c>
      <c r="H193" s="44">
        <v>1250000</v>
      </c>
      <c r="I193" s="45">
        <v>1325000</v>
      </c>
      <c r="J193" s="41">
        <v>1404500</v>
      </c>
      <c r="K193" s="42">
        <v>1051980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251291480</v>
      </c>
      <c r="D194" s="29">
        <f t="shared" ref="D194:K194" si="33">SUM(D185:D193)</f>
        <v>262099282</v>
      </c>
      <c r="E194" s="30">
        <f t="shared" si="33"/>
        <v>329310454</v>
      </c>
      <c r="F194" s="31">
        <f t="shared" si="33"/>
        <v>441186220</v>
      </c>
      <c r="G194" s="29">
        <f t="shared" si="33"/>
        <v>446285340</v>
      </c>
      <c r="H194" s="32">
        <f t="shared" si="33"/>
        <v>446285340</v>
      </c>
      <c r="I194" s="33">
        <f t="shared" si="33"/>
        <v>494173420</v>
      </c>
      <c r="J194" s="29">
        <f t="shared" si="33"/>
        <v>499760400</v>
      </c>
      <c r="K194" s="30">
        <f t="shared" si="33"/>
        <v>504885400</v>
      </c>
    </row>
    <row r="195" spans="1:11" ht="13.15" customHeight="1" x14ac:dyDescent="0.25">
      <c r="A195" s="47" t="s">
        <v>31</v>
      </c>
      <c r="B195" s="48" t="s">
        <v>20</v>
      </c>
      <c r="C195" s="36">
        <v>9155977</v>
      </c>
      <c r="D195" s="36">
        <v>9836553</v>
      </c>
      <c r="E195" s="37">
        <v>12522611</v>
      </c>
      <c r="F195" s="38">
        <v>19587120</v>
      </c>
      <c r="G195" s="36">
        <v>19780350</v>
      </c>
      <c r="H195" s="39">
        <v>19780350</v>
      </c>
      <c r="I195" s="40">
        <v>19515930</v>
      </c>
      <c r="J195" s="36">
        <v>19976910</v>
      </c>
      <c r="K195" s="37">
        <v>20499310</v>
      </c>
    </row>
    <row r="196" spans="1:11" ht="13.15" customHeight="1" x14ac:dyDescent="0.25">
      <c r="A196" s="47" t="s">
        <v>32</v>
      </c>
      <c r="B196" s="28" t="s">
        <v>20</v>
      </c>
      <c r="C196" s="41">
        <v>7546847</v>
      </c>
      <c r="D196" s="41">
        <v>8351223</v>
      </c>
      <c r="E196" s="42">
        <v>7174260</v>
      </c>
      <c r="F196" s="43">
        <v>10077860</v>
      </c>
      <c r="G196" s="41">
        <v>9297860</v>
      </c>
      <c r="H196" s="44">
        <v>9297860</v>
      </c>
      <c r="I196" s="45">
        <v>12508020</v>
      </c>
      <c r="J196" s="41">
        <v>13367100</v>
      </c>
      <c r="K196" s="42">
        <v>14359890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16702824</v>
      </c>
      <c r="D197" s="49">
        <f t="shared" si="34"/>
        <v>18187776</v>
      </c>
      <c r="E197" s="50">
        <f t="shared" si="34"/>
        <v>19696871</v>
      </c>
      <c r="F197" s="51">
        <f t="shared" si="34"/>
        <v>29664980</v>
      </c>
      <c r="G197" s="49">
        <f t="shared" si="34"/>
        <v>29078210</v>
      </c>
      <c r="H197" s="52">
        <f t="shared" si="34"/>
        <v>29078210</v>
      </c>
      <c r="I197" s="53">
        <f t="shared" si="34"/>
        <v>32023950</v>
      </c>
      <c r="J197" s="49">
        <f t="shared" si="34"/>
        <v>33344010</v>
      </c>
      <c r="K197" s="50">
        <f t="shared" si="34"/>
        <v>34859200</v>
      </c>
    </row>
    <row r="198" spans="1:11" ht="13.15" customHeight="1" x14ac:dyDescent="0.25">
      <c r="A198" s="46" t="s">
        <v>83</v>
      </c>
      <c r="B198" s="28" t="s">
        <v>20</v>
      </c>
      <c r="C198" s="36">
        <v>263050</v>
      </c>
      <c r="D198" s="36">
        <v>263050</v>
      </c>
      <c r="E198" s="37">
        <v>217134</v>
      </c>
      <c r="F198" s="38">
        <v>637950</v>
      </c>
      <c r="G198" s="36">
        <v>402950</v>
      </c>
      <c r="H198" s="39">
        <v>402950</v>
      </c>
      <c r="I198" s="40">
        <v>320190</v>
      </c>
      <c r="J198" s="36">
        <v>339410</v>
      </c>
      <c r="K198" s="37">
        <v>360520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18557034</v>
      </c>
      <c r="D202" s="36">
        <v>19719951</v>
      </c>
      <c r="E202" s="37">
        <v>37225417</v>
      </c>
      <c r="F202" s="38">
        <v>69303020</v>
      </c>
      <c r="G202" s="36">
        <v>72806480</v>
      </c>
      <c r="H202" s="39">
        <v>72806480</v>
      </c>
      <c r="I202" s="40">
        <v>140087220</v>
      </c>
      <c r="J202" s="36">
        <v>152351030</v>
      </c>
      <c r="K202" s="37">
        <v>141187000</v>
      </c>
    </row>
    <row r="203" spans="1:11" ht="13.15" customHeight="1" x14ac:dyDescent="0.25">
      <c r="A203" s="47" t="s">
        <v>38</v>
      </c>
      <c r="B203" s="28" t="s">
        <v>20</v>
      </c>
      <c r="C203" s="41">
        <v>467561</v>
      </c>
      <c r="D203" s="41">
        <v>500081</v>
      </c>
      <c r="E203" s="42">
        <v>1546339</v>
      </c>
      <c r="F203" s="43">
        <v>4988560</v>
      </c>
      <c r="G203" s="41">
        <v>8712620</v>
      </c>
      <c r="H203" s="44">
        <v>8712620</v>
      </c>
      <c r="I203" s="45">
        <v>7508640</v>
      </c>
      <c r="J203" s="41">
        <v>8864370</v>
      </c>
      <c r="K203" s="42">
        <v>6852210</v>
      </c>
    </row>
    <row r="204" spans="1:11" ht="13.15" customHeight="1" x14ac:dyDescent="0.25">
      <c r="A204" s="46" t="s">
        <v>84</v>
      </c>
      <c r="B204" s="28" t="s">
        <v>30</v>
      </c>
      <c r="C204" s="49">
        <f t="shared" ref="C204:K204" si="36">SUM(C202:C203)</f>
        <v>19024595</v>
      </c>
      <c r="D204" s="49">
        <f t="shared" si="36"/>
        <v>20220032</v>
      </c>
      <c r="E204" s="50">
        <f t="shared" si="36"/>
        <v>38771756</v>
      </c>
      <c r="F204" s="51">
        <f t="shared" si="36"/>
        <v>74291580</v>
      </c>
      <c r="G204" s="49">
        <f t="shared" si="36"/>
        <v>81519100</v>
      </c>
      <c r="H204" s="52">
        <f t="shared" si="36"/>
        <v>81519100</v>
      </c>
      <c r="I204" s="53">
        <f t="shared" si="36"/>
        <v>147595860</v>
      </c>
      <c r="J204" s="49">
        <f t="shared" si="36"/>
        <v>161215400</v>
      </c>
      <c r="K204" s="50">
        <f t="shared" si="36"/>
        <v>148039210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4005846</v>
      </c>
      <c r="D207" s="41">
        <v>4005846</v>
      </c>
      <c r="E207" s="42">
        <v>4271011</v>
      </c>
      <c r="F207" s="43">
        <v>5454800</v>
      </c>
      <c r="G207" s="41">
        <v>5435300</v>
      </c>
      <c r="H207" s="44">
        <v>5435300</v>
      </c>
      <c r="I207" s="45">
        <v>5930060</v>
      </c>
      <c r="J207" s="41">
        <v>6466920</v>
      </c>
      <c r="K207" s="42">
        <v>7106340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4005846</v>
      </c>
      <c r="D208" s="29">
        <f t="shared" si="37"/>
        <v>4005846</v>
      </c>
      <c r="E208" s="30">
        <f t="shared" si="37"/>
        <v>4271011</v>
      </c>
      <c r="F208" s="31">
        <f t="shared" si="37"/>
        <v>5454800</v>
      </c>
      <c r="G208" s="29">
        <f t="shared" si="37"/>
        <v>5435300</v>
      </c>
      <c r="H208" s="32">
        <f t="shared" si="37"/>
        <v>5435300</v>
      </c>
      <c r="I208" s="33">
        <f t="shared" si="37"/>
        <v>5930060</v>
      </c>
      <c r="J208" s="29">
        <f t="shared" si="37"/>
        <v>6466920</v>
      </c>
      <c r="K208" s="30">
        <f t="shared" si="37"/>
        <v>7106340</v>
      </c>
    </row>
    <row r="209" spans="1:11" ht="13.15" customHeight="1" x14ac:dyDescent="0.25">
      <c r="A209" s="46" t="s">
        <v>43</v>
      </c>
      <c r="B209" s="28" t="s">
        <v>20</v>
      </c>
      <c r="C209" s="1">
        <v>2480494</v>
      </c>
      <c r="D209" s="1">
        <v>3550921</v>
      </c>
      <c r="E209" s="2">
        <v>4086599</v>
      </c>
      <c r="F209" s="3">
        <v>5501470</v>
      </c>
      <c r="G209" s="1">
        <v>5172970</v>
      </c>
      <c r="H209" s="4">
        <v>5172970</v>
      </c>
      <c r="I209" s="5">
        <v>5993550</v>
      </c>
      <c r="J209" s="1">
        <v>6300750</v>
      </c>
      <c r="K209" s="2">
        <v>6715860</v>
      </c>
    </row>
    <row r="210" spans="1:11" ht="13.15" customHeight="1" x14ac:dyDescent="0.25">
      <c r="A210" s="46" t="s">
        <v>44</v>
      </c>
      <c r="B210" s="28" t="s">
        <v>20</v>
      </c>
      <c r="C210" s="36">
        <v>200917</v>
      </c>
      <c r="D210" s="36">
        <v>229303</v>
      </c>
      <c r="E210" s="37">
        <v>1086329</v>
      </c>
      <c r="F210" s="38">
        <v>4346580</v>
      </c>
      <c r="G210" s="36">
        <v>3790340</v>
      </c>
      <c r="H210" s="39">
        <v>3790340</v>
      </c>
      <c r="I210" s="40">
        <v>4250850</v>
      </c>
      <c r="J210" s="36">
        <v>4219990</v>
      </c>
      <c r="K210" s="37">
        <v>4472830</v>
      </c>
    </row>
    <row r="211" spans="1:11" ht="13.15" customHeight="1" x14ac:dyDescent="0.25">
      <c r="A211" s="46" t="s">
        <v>45</v>
      </c>
      <c r="B211" s="28" t="s">
        <v>20</v>
      </c>
      <c r="C211" s="36">
        <v>33940586</v>
      </c>
      <c r="D211" s="36">
        <v>34202237</v>
      </c>
      <c r="E211" s="37">
        <v>20959843</v>
      </c>
      <c r="F211" s="38">
        <v>59461860</v>
      </c>
      <c r="G211" s="36">
        <v>56823650</v>
      </c>
      <c r="H211" s="39">
        <v>56823650</v>
      </c>
      <c r="I211" s="40">
        <v>59532350</v>
      </c>
      <c r="J211" s="36">
        <v>62869930</v>
      </c>
      <c r="K211" s="37">
        <v>66739080</v>
      </c>
    </row>
    <row r="212" spans="1:11" ht="13.15" customHeight="1" x14ac:dyDescent="0.25">
      <c r="A212" s="46" t="s">
        <v>46</v>
      </c>
      <c r="B212" s="48" t="s">
        <v>20</v>
      </c>
      <c r="C212" s="36">
        <v>37878305</v>
      </c>
      <c r="D212" s="36">
        <v>39014411</v>
      </c>
      <c r="E212" s="37">
        <v>34228231</v>
      </c>
      <c r="F212" s="38">
        <v>51781380</v>
      </c>
      <c r="G212" s="36">
        <v>52726870</v>
      </c>
      <c r="H212" s="39">
        <v>52726870</v>
      </c>
      <c r="I212" s="40">
        <v>116190370</v>
      </c>
      <c r="J212" s="36">
        <v>131330960</v>
      </c>
      <c r="K212" s="37">
        <v>124526940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85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1366240298</v>
      </c>
      <c r="D219" s="62">
        <f t="shared" si="39"/>
        <v>1382225059</v>
      </c>
      <c r="E219" s="63">
        <f t="shared" si="39"/>
        <v>1446388406</v>
      </c>
      <c r="F219" s="64">
        <f t="shared" si="39"/>
        <v>2006654050</v>
      </c>
      <c r="G219" s="62">
        <f t="shared" si="39"/>
        <v>1681141270</v>
      </c>
      <c r="H219" s="65">
        <f t="shared" si="39"/>
        <v>1681141270</v>
      </c>
      <c r="I219" s="66">
        <f t="shared" si="39"/>
        <v>1915912560</v>
      </c>
      <c r="J219" s="62">
        <f t="shared" si="39"/>
        <v>1987246780</v>
      </c>
      <c r="K219" s="63">
        <f t="shared" si="39"/>
        <v>1985676360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86</v>
      </c>
      <c r="B221" s="82"/>
      <c r="C221" s="6">
        <f t="shared" ref="C221:K221" si="40">IF(ISERROR((C40+C75)/C144),0,((C40+C75)/C144))</f>
        <v>0.97719672149387693</v>
      </c>
      <c r="D221" s="6">
        <f t="shared" si="40"/>
        <v>0.97719723399436653</v>
      </c>
      <c r="E221" s="7">
        <f t="shared" si="40"/>
        <v>0.97375236954902922</v>
      </c>
      <c r="F221" s="8">
        <f t="shared" si="40"/>
        <v>0.34396115352019307</v>
      </c>
      <c r="G221" s="6">
        <f t="shared" si="40"/>
        <v>0.35017229676808409</v>
      </c>
      <c r="H221" s="9">
        <f t="shared" si="40"/>
        <v>0.35017229676808409</v>
      </c>
      <c r="I221" s="10">
        <f t="shared" si="40"/>
        <v>0.35438814399094548</v>
      </c>
      <c r="J221" s="6">
        <f t="shared" si="40"/>
        <v>0.25363971413771308</v>
      </c>
      <c r="K221" s="7">
        <f t="shared" si="40"/>
        <v>0.35822536251769238</v>
      </c>
    </row>
    <row r="222" spans="1:11" ht="13.15" customHeight="1" x14ac:dyDescent="0.25">
      <c r="A222" s="81" t="s">
        <v>87</v>
      </c>
      <c r="B222" s="82"/>
      <c r="C222" s="6">
        <f t="shared" ref="C222:K222" si="41">IF(ISERROR((C40+C75)/C183),0,((C40+C75)/C183))</f>
        <v>29.39853475618472</v>
      </c>
      <c r="D222" s="6">
        <f t="shared" si="41"/>
        <v>29.399582382447075</v>
      </c>
      <c r="E222" s="7">
        <f t="shared" si="41"/>
        <v>31.38226630671047</v>
      </c>
      <c r="F222" s="8">
        <f t="shared" si="41"/>
        <v>0.51451533369366975</v>
      </c>
      <c r="G222" s="6">
        <f t="shared" si="41"/>
        <v>0.63298743900604948</v>
      </c>
      <c r="H222" s="9">
        <f t="shared" si="41"/>
        <v>0.63298743900604948</v>
      </c>
      <c r="I222" s="10">
        <f t="shared" si="41"/>
        <v>0.66338353154422147</v>
      </c>
      <c r="J222" s="6">
        <f t="shared" si="41"/>
        <v>0.46230432557914031</v>
      </c>
      <c r="K222" s="7">
        <f t="shared" si="41"/>
        <v>0.58291576858051852</v>
      </c>
    </row>
    <row r="223" spans="1:11" ht="13.15" customHeight="1" x14ac:dyDescent="0.25">
      <c r="A223" s="81" t="s">
        <v>88</v>
      </c>
      <c r="B223" s="82"/>
      <c r="C223" s="6">
        <f t="shared" ref="C223:K223" si="42">IF(ISERROR((C184-C198-C205-C208-C217)/(C180-C160-C170-C179-C167)),0,((C184-C198-C205-C208-C217)/(C180-C160-C170-C179-C167)))</f>
        <v>2.0125385293133478E-2</v>
      </c>
      <c r="D223" s="6">
        <f t="shared" si="42"/>
        <v>2.0752067227653152E-2</v>
      </c>
      <c r="E223" s="7">
        <f t="shared" si="42"/>
        <v>2.3358358033200459E-2</v>
      </c>
      <c r="F223" s="8">
        <f t="shared" si="42"/>
        <v>3.2226487146252883E-2</v>
      </c>
      <c r="G223" s="6">
        <f t="shared" si="42"/>
        <v>3.241488715453765E-2</v>
      </c>
      <c r="H223" s="9">
        <f t="shared" si="42"/>
        <v>3.241488715453765E-2</v>
      </c>
      <c r="I223" s="10">
        <f t="shared" si="42"/>
        <v>4.0346961445694302E-2</v>
      </c>
      <c r="J223" s="6">
        <f t="shared" si="42"/>
        <v>4.1249066494983513E-2</v>
      </c>
      <c r="K223" s="7">
        <f t="shared" si="42"/>
        <v>4.1359957430393751E-2</v>
      </c>
    </row>
    <row r="224" spans="1:11" ht="13.15" customHeight="1" x14ac:dyDescent="0.25">
      <c r="A224" s="81" t="s">
        <v>89</v>
      </c>
      <c r="B224" s="82"/>
      <c r="C224" s="6">
        <f t="shared" ref="C224:K224" si="43">IF(ISERROR((C40+C75+C184-C198-C205-C208-C217)/(C180-C160-C170-C179-C167)),0,((C40+C75+C184-C198-C205-C208-C217)/(C180-C160-C170-C179-C167)))</f>
        <v>1.6574502775775017</v>
      </c>
      <c r="D224" s="6">
        <f t="shared" si="43"/>
        <v>1.6376304586913766</v>
      </c>
      <c r="E224" s="7">
        <f t="shared" si="43"/>
        <v>1.6488862051406139</v>
      </c>
      <c r="F224" s="8">
        <f t="shared" si="43"/>
        <v>6.5434799162964366E-2</v>
      </c>
      <c r="G224" s="6">
        <f t="shared" si="43"/>
        <v>6.2791561272110191E-2</v>
      </c>
      <c r="H224" s="9">
        <f t="shared" si="43"/>
        <v>6.2791561272110191E-2</v>
      </c>
      <c r="I224" s="10">
        <f t="shared" si="43"/>
        <v>7.3031838305730304E-2</v>
      </c>
      <c r="J224" s="6">
        <f t="shared" si="43"/>
        <v>6.4186685708352412E-2</v>
      </c>
      <c r="K224" s="7">
        <f t="shared" si="43"/>
        <v>7.0824304132612204E-2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75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76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77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78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79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80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81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82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661215525</v>
      </c>
      <c r="D5" s="29">
        <f t="shared" ref="D5:K5" si="0">D15+D18+D19+D22+D25+D26+SUM(D29:D35)+D38</f>
        <v>653681229</v>
      </c>
      <c r="E5" s="30">
        <f t="shared" si="0"/>
        <v>594876223</v>
      </c>
      <c r="F5" s="31">
        <f t="shared" si="0"/>
        <v>879858977</v>
      </c>
      <c r="G5" s="29">
        <f t="shared" si="0"/>
        <v>629479419</v>
      </c>
      <c r="H5" s="32">
        <f t="shared" si="0"/>
        <v>629479419</v>
      </c>
      <c r="I5" s="33">
        <f t="shared" si="0"/>
        <v>1070888003</v>
      </c>
      <c r="J5" s="29">
        <f t="shared" si="0"/>
        <v>1087401899</v>
      </c>
      <c r="K5" s="30">
        <f t="shared" si="0"/>
        <v>1121197410</v>
      </c>
    </row>
    <row r="6" spans="1:11" ht="13.15" customHeight="1" x14ac:dyDescent="0.25">
      <c r="A6" s="35" t="s">
        <v>19</v>
      </c>
      <c r="B6" s="28" t="s">
        <v>20</v>
      </c>
      <c r="C6" s="36">
        <v>140100506</v>
      </c>
      <c r="D6" s="36">
        <v>224781905</v>
      </c>
      <c r="E6" s="37">
        <v>152562401</v>
      </c>
      <c r="F6" s="38">
        <v>192250573</v>
      </c>
      <c r="G6" s="36">
        <v>158596709</v>
      </c>
      <c r="H6" s="39">
        <v>158596709</v>
      </c>
      <c r="I6" s="40">
        <v>133519533</v>
      </c>
      <c r="J6" s="36">
        <v>155157056</v>
      </c>
      <c r="K6" s="37">
        <v>158081241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>
        <v>2196312</v>
      </c>
      <c r="J7" s="36">
        <v>7160484</v>
      </c>
      <c r="K7" s="37">
        <v>20098922</v>
      </c>
    </row>
    <row r="8" spans="1:11" ht="13.15" customHeight="1" x14ac:dyDescent="0.25">
      <c r="A8" s="35" t="s">
        <v>22</v>
      </c>
      <c r="B8" s="28" t="s">
        <v>20</v>
      </c>
      <c r="C8" s="36">
        <v>98350615</v>
      </c>
      <c r="D8" s="36">
        <v>83046672</v>
      </c>
      <c r="E8" s="37">
        <v>104390113</v>
      </c>
      <c r="F8" s="38">
        <v>136000000</v>
      </c>
      <c r="G8" s="36">
        <v>102850000</v>
      </c>
      <c r="H8" s="39">
        <v>102850000</v>
      </c>
      <c r="I8" s="40">
        <v>176410000</v>
      </c>
      <c r="J8" s="36">
        <v>182288300</v>
      </c>
      <c r="K8" s="37">
        <v>190759274</v>
      </c>
    </row>
    <row r="9" spans="1:11" ht="13.15" customHeight="1" x14ac:dyDescent="0.25">
      <c r="A9" s="35" t="s">
        <v>23</v>
      </c>
      <c r="B9" s="28" t="s">
        <v>20</v>
      </c>
      <c r="C9" s="36">
        <v>37397240</v>
      </c>
      <c r="D9" s="36">
        <v>52571646</v>
      </c>
      <c r="E9" s="37">
        <v>48055108</v>
      </c>
      <c r="F9" s="38">
        <v>141567668</v>
      </c>
      <c r="G9" s="36">
        <v>60398811</v>
      </c>
      <c r="H9" s="39">
        <v>60398811</v>
      </c>
      <c r="I9" s="40">
        <v>119430063</v>
      </c>
      <c r="J9" s="36">
        <v>152620586</v>
      </c>
      <c r="K9" s="37">
        <v>110122479</v>
      </c>
    </row>
    <row r="10" spans="1:11" ht="13.15" customHeight="1" x14ac:dyDescent="0.25">
      <c r="A10" s="35" t="s">
        <v>24</v>
      </c>
      <c r="B10" s="28" t="s">
        <v>20</v>
      </c>
      <c r="C10" s="36">
        <v>34489420</v>
      </c>
      <c r="D10" s="36">
        <v>73523667</v>
      </c>
      <c r="E10" s="37">
        <v>56478215</v>
      </c>
      <c r="F10" s="38">
        <v>77556768</v>
      </c>
      <c r="G10" s="36">
        <v>40405600</v>
      </c>
      <c r="H10" s="39">
        <v>40405600</v>
      </c>
      <c r="I10" s="40">
        <v>172225414</v>
      </c>
      <c r="J10" s="36">
        <v>186359231</v>
      </c>
      <c r="K10" s="37">
        <v>294229245</v>
      </c>
    </row>
    <row r="11" spans="1:11" ht="13.15" customHeight="1" x14ac:dyDescent="0.25">
      <c r="A11" s="35" t="s">
        <v>25</v>
      </c>
      <c r="B11" s="28" t="s">
        <v>20</v>
      </c>
      <c r="C11" s="36">
        <v>7573894</v>
      </c>
      <c r="D11" s="36">
        <v>9231274</v>
      </c>
      <c r="E11" s="37"/>
      <c r="F11" s="38">
        <v>25750000</v>
      </c>
      <c r="G11" s="36">
        <v>9983027</v>
      </c>
      <c r="H11" s="39">
        <v>9983027</v>
      </c>
      <c r="I11" s="40">
        <v>51672351</v>
      </c>
      <c r="J11" s="36">
        <v>62894076</v>
      </c>
      <c r="K11" s="37">
        <v>75427367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317911675</v>
      </c>
      <c r="D15" s="29">
        <f t="shared" ref="D15:K15" si="1">SUM(D6:D14)</f>
        <v>443155164</v>
      </c>
      <c r="E15" s="30">
        <f t="shared" si="1"/>
        <v>361485837</v>
      </c>
      <c r="F15" s="31">
        <f t="shared" si="1"/>
        <v>573125009</v>
      </c>
      <c r="G15" s="29">
        <f t="shared" si="1"/>
        <v>372234147</v>
      </c>
      <c r="H15" s="32">
        <f t="shared" si="1"/>
        <v>372234147</v>
      </c>
      <c r="I15" s="33">
        <f t="shared" si="1"/>
        <v>655453673</v>
      </c>
      <c r="J15" s="29">
        <f t="shared" si="1"/>
        <v>746479733</v>
      </c>
      <c r="K15" s="30">
        <f t="shared" si="1"/>
        <v>848718528</v>
      </c>
    </row>
    <row r="16" spans="1:11" ht="13.15" customHeight="1" x14ac:dyDescent="0.25">
      <c r="A16" s="47" t="s">
        <v>31</v>
      </c>
      <c r="B16" s="48" t="s">
        <v>20</v>
      </c>
      <c r="C16" s="36">
        <v>48374596</v>
      </c>
      <c r="D16" s="36">
        <v>34612780</v>
      </c>
      <c r="E16" s="37">
        <v>37528789</v>
      </c>
      <c r="F16" s="38">
        <v>93932515</v>
      </c>
      <c r="G16" s="36">
        <v>72473869</v>
      </c>
      <c r="H16" s="39">
        <v>72473869</v>
      </c>
      <c r="I16" s="40">
        <v>133103333</v>
      </c>
      <c r="J16" s="36">
        <v>114610764</v>
      </c>
      <c r="K16" s="37">
        <v>113922516</v>
      </c>
    </row>
    <row r="17" spans="1:11" ht="13.15" customHeight="1" x14ac:dyDescent="0.25">
      <c r="A17" s="47" t="s">
        <v>32</v>
      </c>
      <c r="B17" s="28" t="s">
        <v>20</v>
      </c>
      <c r="C17" s="41">
        <v>2067677</v>
      </c>
      <c r="D17" s="41">
        <v>4586331</v>
      </c>
      <c r="E17" s="42">
        <v>2241384</v>
      </c>
      <c r="F17" s="43">
        <v>7300000</v>
      </c>
      <c r="G17" s="41">
        <v>3200000</v>
      </c>
      <c r="H17" s="44">
        <v>3200000</v>
      </c>
      <c r="I17" s="45">
        <v>800000</v>
      </c>
      <c r="J17" s="41">
        <v>943012</v>
      </c>
      <c r="K17" s="42">
        <v>3324456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50442273</v>
      </c>
      <c r="D18" s="49">
        <f t="shared" ref="D18:K18" si="2">SUM(D16:D17)</f>
        <v>39199111</v>
      </c>
      <c r="E18" s="50">
        <f t="shared" si="2"/>
        <v>39770173</v>
      </c>
      <c r="F18" s="51">
        <f t="shared" si="2"/>
        <v>101232515</v>
      </c>
      <c r="G18" s="49">
        <f t="shared" si="2"/>
        <v>75673869</v>
      </c>
      <c r="H18" s="52">
        <f t="shared" si="2"/>
        <v>75673869</v>
      </c>
      <c r="I18" s="53">
        <f t="shared" si="2"/>
        <v>133903333</v>
      </c>
      <c r="J18" s="49">
        <f t="shared" si="2"/>
        <v>115553776</v>
      </c>
      <c r="K18" s="50">
        <f t="shared" si="2"/>
        <v>117246972</v>
      </c>
    </row>
    <row r="19" spans="1:11" ht="13.15" customHeight="1" x14ac:dyDescent="0.25">
      <c r="A19" s="46" t="s">
        <v>83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84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341250</v>
      </c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341250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3314927</v>
      </c>
      <c r="D30" s="1">
        <v>20731533</v>
      </c>
      <c r="E30" s="2">
        <v>7794720</v>
      </c>
      <c r="F30" s="3">
        <v>12116550</v>
      </c>
      <c r="G30" s="1">
        <v>21408300</v>
      </c>
      <c r="H30" s="4">
        <v>21408300</v>
      </c>
      <c r="I30" s="5">
        <v>24946165</v>
      </c>
      <c r="J30" s="1">
        <v>8976121</v>
      </c>
      <c r="K30" s="2">
        <v>4918815</v>
      </c>
    </row>
    <row r="31" spans="1:11" ht="13.15" customHeight="1" x14ac:dyDescent="0.25">
      <c r="A31" s="46" t="s">
        <v>44</v>
      </c>
      <c r="B31" s="28" t="s">
        <v>20</v>
      </c>
      <c r="C31" s="36">
        <v>23399</v>
      </c>
      <c r="D31" s="36">
        <v>365199</v>
      </c>
      <c r="E31" s="37">
        <v>2209133</v>
      </c>
      <c r="F31" s="38">
        <v>2720500</v>
      </c>
      <c r="G31" s="36">
        <v>4420500</v>
      </c>
      <c r="H31" s="39">
        <v>4420500</v>
      </c>
      <c r="I31" s="40">
        <v>11318448</v>
      </c>
      <c r="J31" s="36">
        <v>9576496</v>
      </c>
      <c r="K31" s="37">
        <v>8416639</v>
      </c>
    </row>
    <row r="32" spans="1:11" ht="13.15" customHeight="1" x14ac:dyDescent="0.25">
      <c r="A32" s="46" t="s">
        <v>45</v>
      </c>
      <c r="B32" s="28" t="s">
        <v>20</v>
      </c>
      <c r="C32" s="36">
        <v>3208135</v>
      </c>
      <c r="D32" s="36">
        <v>1427687</v>
      </c>
      <c r="E32" s="37">
        <v>4462711</v>
      </c>
      <c r="F32" s="38">
        <v>8964403</v>
      </c>
      <c r="G32" s="36">
        <v>5774403</v>
      </c>
      <c r="H32" s="39">
        <v>5774403</v>
      </c>
      <c r="I32" s="40">
        <v>17106642</v>
      </c>
      <c r="J32" s="36">
        <v>12419845</v>
      </c>
      <c r="K32" s="37">
        <v>8792264</v>
      </c>
    </row>
    <row r="33" spans="1:11" ht="13.15" customHeight="1" x14ac:dyDescent="0.25">
      <c r="A33" s="46" t="s">
        <v>46</v>
      </c>
      <c r="B33" s="48" t="s">
        <v>20</v>
      </c>
      <c r="C33" s="36">
        <v>285973866</v>
      </c>
      <c r="D33" s="36">
        <v>148802535</v>
      </c>
      <c r="E33" s="37">
        <v>179153649</v>
      </c>
      <c r="F33" s="38">
        <v>181700000</v>
      </c>
      <c r="G33" s="36">
        <v>149968200</v>
      </c>
      <c r="H33" s="39">
        <v>149968200</v>
      </c>
      <c r="I33" s="40">
        <v>228159742</v>
      </c>
      <c r="J33" s="36">
        <v>194395928</v>
      </c>
      <c r="K33" s="37">
        <v>133104192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85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159052901</v>
      </c>
      <c r="D40" s="29">
        <f t="shared" ref="D40:K40" si="7">D50+D53+D54+D57+D60+D61+SUM(D64:D70)+D73</f>
        <v>182704367</v>
      </c>
      <c r="E40" s="30">
        <f t="shared" si="7"/>
        <v>88590358</v>
      </c>
      <c r="F40" s="31">
        <f t="shared" si="7"/>
        <v>190267189</v>
      </c>
      <c r="G40" s="29">
        <f t="shared" si="7"/>
        <v>245723640</v>
      </c>
      <c r="H40" s="32">
        <f t="shared" si="7"/>
        <v>245723640</v>
      </c>
      <c r="I40" s="33">
        <f t="shared" si="7"/>
        <v>238979496</v>
      </c>
      <c r="J40" s="29">
        <f t="shared" si="7"/>
        <v>233644650</v>
      </c>
      <c r="K40" s="30">
        <f t="shared" si="7"/>
        <v>241132671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>
        <v>14640665</v>
      </c>
      <c r="H41" s="39">
        <v>14640665</v>
      </c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7136138</v>
      </c>
      <c r="D43" s="36">
        <v>9788957</v>
      </c>
      <c r="E43" s="37">
        <v>4306145</v>
      </c>
      <c r="F43" s="38">
        <v>13855275</v>
      </c>
      <c r="G43" s="36">
        <v>15580275</v>
      </c>
      <c r="H43" s="39">
        <v>15580275</v>
      </c>
      <c r="I43" s="40">
        <v>21705275</v>
      </c>
      <c r="J43" s="36">
        <v>22703718</v>
      </c>
      <c r="K43" s="37">
        <v>23725385</v>
      </c>
    </row>
    <row r="44" spans="1:11" ht="13.15" customHeight="1" x14ac:dyDescent="0.25">
      <c r="A44" s="35" t="s">
        <v>23</v>
      </c>
      <c r="B44" s="28" t="s">
        <v>20</v>
      </c>
      <c r="C44" s="36">
        <v>84772080</v>
      </c>
      <c r="D44" s="36">
        <v>101364584</v>
      </c>
      <c r="E44" s="37">
        <v>20662426</v>
      </c>
      <c r="F44" s="38">
        <v>99483234</v>
      </c>
      <c r="G44" s="36">
        <v>133682352</v>
      </c>
      <c r="H44" s="39">
        <v>133682352</v>
      </c>
      <c r="I44" s="40">
        <v>131252363</v>
      </c>
      <c r="J44" s="36">
        <v>87426521</v>
      </c>
      <c r="K44" s="37">
        <v>80734492</v>
      </c>
    </row>
    <row r="45" spans="1:11" ht="13.15" customHeight="1" x14ac:dyDescent="0.25">
      <c r="A45" s="35" t="s">
        <v>24</v>
      </c>
      <c r="B45" s="28" t="s">
        <v>20</v>
      </c>
      <c r="C45" s="36">
        <v>61291030</v>
      </c>
      <c r="D45" s="36">
        <v>69114086</v>
      </c>
      <c r="E45" s="37">
        <v>61488531</v>
      </c>
      <c r="F45" s="38">
        <v>65099399</v>
      </c>
      <c r="G45" s="36">
        <v>74883965</v>
      </c>
      <c r="H45" s="39">
        <v>74883965</v>
      </c>
      <c r="I45" s="40">
        <v>75409622</v>
      </c>
      <c r="J45" s="36">
        <v>107366810</v>
      </c>
      <c r="K45" s="37">
        <v>128074463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153199248</v>
      </c>
      <c r="D50" s="29">
        <f t="shared" ref="D50:K50" si="8">SUM(D41:D49)</f>
        <v>180267627</v>
      </c>
      <c r="E50" s="30">
        <f t="shared" si="8"/>
        <v>86457102</v>
      </c>
      <c r="F50" s="31">
        <f t="shared" si="8"/>
        <v>178437908</v>
      </c>
      <c r="G50" s="29">
        <f t="shared" si="8"/>
        <v>238787257</v>
      </c>
      <c r="H50" s="32">
        <f t="shared" si="8"/>
        <v>238787257</v>
      </c>
      <c r="I50" s="33">
        <f t="shared" si="8"/>
        <v>228367260</v>
      </c>
      <c r="J50" s="29">
        <f t="shared" si="8"/>
        <v>217497049</v>
      </c>
      <c r="K50" s="30">
        <f t="shared" si="8"/>
        <v>232534340</v>
      </c>
    </row>
    <row r="51" spans="1:11" ht="13.15" customHeight="1" x14ac:dyDescent="0.25">
      <c r="A51" s="47" t="s">
        <v>31</v>
      </c>
      <c r="B51" s="48" t="s">
        <v>20</v>
      </c>
      <c r="C51" s="36">
        <v>3459496</v>
      </c>
      <c r="D51" s="36">
        <v>152775</v>
      </c>
      <c r="E51" s="37">
        <v>203235</v>
      </c>
      <c r="F51" s="38">
        <v>7782998</v>
      </c>
      <c r="G51" s="36">
        <v>4200000</v>
      </c>
      <c r="H51" s="39">
        <v>4200000</v>
      </c>
      <c r="I51" s="40">
        <v>3511801</v>
      </c>
      <c r="J51" s="36">
        <v>5467601</v>
      </c>
      <c r="K51" s="37">
        <v>3508331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>
        <v>2000000</v>
      </c>
      <c r="J52" s="41">
        <v>4000000</v>
      </c>
      <c r="K52" s="42">
        <v>4400000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3459496</v>
      </c>
      <c r="D53" s="49">
        <f t="shared" si="9"/>
        <v>152775</v>
      </c>
      <c r="E53" s="50">
        <f t="shared" si="9"/>
        <v>203235</v>
      </c>
      <c r="F53" s="51">
        <f t="shared" si="9"/>
        <v>7782998</v>
      </c>
      <c r="G53" s="49">
        <f t="shared" si="9"/>
        <v>4200000</v>
      </c>
      <c r="H53" s="52">
        <f t="shared" si="9"/>
        <v>4200000</v>
      </c>
      <c r="I53" s="53">
        <f t="shared" si="9"/>
        <v>5511801</v>
      </c>
      <c r="J53" s="49">
        <f t="shared" si="9"/>
        <v>9467601</v>
      </c>
      <c r="K53" s="50">
        <f t="shared" si="9"/>
        <v>7908331</v>
      </c>
    </row>
    <row r="54" spans="1:11" ht="13.15" customHeight="1" x14ac:dyDescent="0.25">
      <c r="A54" s="46" t="s">
        <v>83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>
        <v>49008</v>
      </c>
      <c r="F58" s="38">
        <v>1500000</v>
      </c>
      <c r="G58" s="36">
        <v>540000</v>
      </c>
      <c r="H58" s="39">
        <v>540000</v>
      </c>
      <c r="I58" s="40">
        <v>2000000</v>
      </c>
      <c r="J58" s="36">
        <v>5000000</v>
      </c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84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49008</v>
      </c>
      <c r="F60" s="51">
        <f t="shared" si="11"/>
        <v>1500000</v>
      </c>
      <c r="G60" s="49">
        <f t="shared" si="11"/>
        <v>540000</v>
      </c>
      <c r="H60" s="52">
        <f t="shared" si="11"/>
        <v>540000</v>
      </c>
      <c r="I60" s="53">
        <f t="shared" si="11"/>
        <v>2000000</v>
      </c>
      <c r="J60" s="49">
        <f t="shared" si="11"/>
        <v>5000000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2394157</v>
      </c>
      <c r="D67" s="36">
        <v>2283965</v>
      </c>
      <c r="E67" s="37">
        <v>1881013</v>
      </c>
      <c r="F67" s="38">
        <v>2546283</v>
      </c>
      <c r="G67" s="36">
        <v>2196383</v>
      </c>
      <c r="H67" s="39">
        <v>2196383</v>
      </c>
      <c r="I67" s="40">
        <v>3100435</v>
      </c>
      <c r="J67" s="36">
        <v>1680000</v>
      </c>
      <c r="K67" s="37">
        <v>690000</v>
      </c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85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6545195</v>
      </c>
      <c r="D75" s="29">
        <f t="shared" ref="D75:K75" si="14">D85+D88+D89+D92+D95+D96+SUM(D99:D105)+D108</f>
        <v>17221895</v>
      </c>
      <c r="E75" s="30">
        <f t="shared" si="14"/>
        <v>11742951</v>
      </c>
      <c r="F75" s="31">
        <f t="shared" si="14"/>
        <v>84360468</v>
      </c>
      <c r="G75" s="29">
        <f t="shared" si="14"/>
        <v>85548364</v>
      </c>
      <c r="H75" s="32">
        <f t="shared" si="14"/>
        <v>85548364</v>
      </c>
      <c r="I75" s="33">
        <f t="shared" si="14"/>
        <v>30012978</v>
      </c>
      <c r="J75" s="29">
        <f t="shared" si="14"/>
        <v>28946025</v>
      </c>
      <c r="K75" s="30">
        <f t="shared" si="14"/>
        <v>26265953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2497592</v>
      </c>
      <c r="D78" s="36">
        <v>7266557</v>
      </c>
      <c r="E78" s="37">
        <v>11631529</v>
      </c>
      <c r="F78" s="38">
        <v>78156620</v>
      </c>
      <c r="G78" s="36">
        <v>80406620</v>
      </c>
      <c r="H78" s="39">
        <v>80406620</v>
      </c>
      <c r="I78" s="40">
        <v>24029525</v>
      </c>
      <c r="J78" s="36">
        <v>25134883</v>
      </c>
      <c r="K78" s="37">
        <v>26265953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2497592</v>
      </c>
      <c r="D85" s="29">
        <f t="shared" ref="D85:K85" si="15">SUM(D76:D84)</f>
        <v>7266557</v>
      </c>
      <c r="E85" s="30">
        <f t="shared" si="15"/>
        <v>11631529</v>
      </c>
      <c r="F85" s="31">
        <f t="shared" si="15"/>
        <v>78156620</v>
      </c>
      <c r="G85" s="29">
        <f t="shared" si="15"/>
        <v>80406620</v>
      </c>
      <c r="H85" s="32">
        <f t="shared" si="15"/>
        <v>80406620</v>
      </c>
      <c r="I85" s="33">
        <f t="shared" si="15"/>
        <v>24029525</v>
      </c>
      <c r="J85" s="29">
        <f t="shared" si="15"/>
        <v>25134883</v>
      </c>
      <c r="K85" s="30">
        <f t="shared" si="15"/>
        <v>26265953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4047603</v>
      </c>
      <c r="D87" s="41">
        <v>2904139</v>
      </c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4047603</v>
      </c>
      <c r="D88" s="49">
        <f t="shared" si="16"/>
        <v>2904139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83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>
        <v>111422</v>
      </c>
      <c r="F93" s="38">
        <v>3350000</v>
      </c>
      <c r="G93" s="36">
        <v>3350000</v>
      </c>
      <c r="H93" s="39">
        <v>3350000</v>
      </c>
      <c r="I93" s="40">
        <v>4200000</v>
      </c>
      <c r="J93" s="36">
        <v>2000000</v>
      </c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84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111422</v>
      </c>
      <c r="F95" s="51">
        <f t="shared" si="18"/>
        <v>3350000</v>
      </c>
      <c r="G95" s="49">
        <f t="shared" si="18"/>
        <v>3350000</v>
      </c>
      <c r="H95" s="52">
        <f t="shared" si="18"/>
        <v>3350000</v>
      </c>
      <c r="I95" s="53">
        <f t="shared" si="18"/>
        <v>4200000</v>
      </c>
      <c r="J95" s="49">
        <f t="shared" si="18"/>
        <v>2000000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>
        <v>7051199</v>
      </c>
      <c r="E98" s="42"/>
      <c r="F98" s="43">
        <v>2853848</v>
      </c>
      <c r="G98" s="41">
        <v>1791744</v>
      </c>
      <c r="H98" s="44">
        <v>1791744</v>
      </c>
      <c r="I98" s="45">
        <v>1783453</v>
      </c>
      <c r="J98" s="41">
        <v>1811142</v>
      </c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7051199</v>
      </c>
      <c r="E99" s="30">
        <f t="shared" si="19"/>
        <v>0</v>
      </c>
      <c r="F99" s="31">
        <f t="shared" si="19"/>
        <v>2853848</v>
      </c>
      <c r="G99" s="29">
        <f t="shared" si="19"/>
        <v>1791744</v>
      </c>
      <c r="H99" s="32">
        <f t="shared" si="19"/>
        <v>1791744</v>
      </c>
      <c r="I99" s="33">
        <f t="shared" si="19"/>
        <v>1783453</v>
      </c>
      <c r="J99" s="29">
        <f t="shared" si="19"/>
        <v>1811142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85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826813621</v>
      </c>
      <c r="D110" s="29">
        <f t="shared" ref="D110:K110" si="21">D120+D123+D124+D127+D130+D131+SUM(D134:D140)+D143</f>
        <v>853607491</v>
      </c>
      <c r="E110" s="30">
        <f t="shared" si="21"/>
        <v>695209532</v>
      </c>
      <c r="F110" s="31">
        <f t="shared" si="21"/>
        <v>1154486634</v>
      </c>
      <c r="G110" s="29">
        <f t="shared" si="21"/>
        <v>960751423</v>
      </c>
      <c r="H110" s="32">
        <f t="shared" si="21"/>
        <v>960751423</v>
      </c>
      <c r="I110" s="33">
        <f t="shared" si="21"/>
        <v>1339880477</v>
      </c>
      <c r="J110" s="29">
        <f t="shared" si="21"/>
        <v>1349992574</v>
      </c>
      <c r="K110" s="30">
        <f t="shared" si="21"/>
        <v>1388596034</v>
      </c>
    </row>
    <row r="111" spans="1:11" ht="13.15" customHeight="1" x14ac:dyDescent="0.25">
      <c r="A111" s="35" t="s">
        <v>19</v>
      </c>
      <c r="B111" s="28" t="s">
        <v>20</v>
      </c>
      <c r="C111" s="36">
        <v>140100506</v>
      </c>
      <c r="D111" s="36">
        <v>224781905</v>
      </c>
      <c r="E111" s="37">
        <v>152562401</v>
      </c>
      <c r="F111" s="38">
        <v>192250573</v>
      </c>
      <c r="G111" s="36">
        <v>173237374</v>
      </c>
      <c r="H111" s="39">
        <v>173237374</v>
      </c>
      <c r="I111" s="40">
        <v>133519533</v>
      </c>
      <c r="J111" s="36">
        <v>155157056</v>
      </c>
      <c r="K111" s="37">
        <v>158081241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>
        <v>2196312</v>
      </c>
      <c r="J112" s="36">
        <v>7160484</v>
      </c>
      <c r="K112" s="37">
        <v>20098922</v>
      </c>
    </row>
    <row r="113" spans="1:11" ht="13.15" customHeight="1" x14ac:dyDescent="0.25">
      <c r="A113" s="35" t="s">
        <v>22</v>
      </c>
      <c r="B113" s="28" t="s">
        <v>20</v>
      </c>
      <c r="C113" s="36">
        <v>107984345</v>
      </c>
      <c r="D113" s="36">
        <v>100102186</v>
      </c>
      <c r="E113" s="37">
        <v>120327787</v>
      </c>
      <c r="F113" s="38">
        <v>228011895</v>
      </c>
      <c r="G113" s="36">
        <v>198836895</v>
      </c>
      <c r="H113" s="39">
        <v>198836895</v>
      </c>
      <c r="I113" s="40">
        <v>222144800</v>
      </c>
      <c r="J113" s="36">
        <v>230126901</v>
      </c>
      <c r="K113" s="37">
        <v>240750612</v>
      </c>
    </row>
    <row r="114" spans="1:11" ht="13.15" customHeight="1" x14ac:dyDescent="0.25">
      <c r="A114" s="35" t="s">
        <v>23</v>
      </c>
      <c r="B114" s="28" t="s">
        <v>20</v>
      </c>
      <c r="C114" s="36">
        <v>122169320</v>
      </c>
      <c r="D114" s="36">
        <v>153936230</v>
      </c>
      <c r="E114" s="37">
        <v>68717534</v>
      </c>
      <c r="F114" s="38">
        <v>241050902</v>
      </c>
      <c r="G114" s="36">
        <v>194081163</v>
      </c>
      <c r="H114" s="39">
        <v>194081163</v>
      </c>
      <c r="I114" s="40">
        <v>250682426</v>
      </c>
      <c r="J114" s="36">
        <v>240047107</v>
      </c>
      <c r="K114" s="37">
        <v>190856971</v>
      </c>
    </row>
    <row r="115" spans="1:11" ht="13.15" customHeight="1" x14ac:dyDescent="0.25">
      <c r="A115" s="35" t="s">
        <v>24</v>
      </c>
      <c r="B115" s="28" t="s">
        <v>20</v>
      </c>
      <c r="C115" s="36">
        <v>95780450</v>
      </c>
      <c r="D115" s="36">
        <v>142637753</v>
      </c>
      <c r="E115" s="37">
        <v>117966746</v>
      </c>
      <c r="F115" s="38">
        <v>142656167</v>
      </c>
      <c r="G115" s="36">
        <v>115289565</v>
      </c>
      <c r="H115" s="39">
        <v>115289565</v>
      </c>
      <c r="I115" s="40">
        <v>247635036</v>
      </c>
      <c r="J115" s="36">
        <v>293726041</v>
      </c>
      <c r="K115" s="37">
        <v>422303708</v>
      </c>
    </row>
    <row r="116" spans="1:11" ht="13.15" customHeight="1" x14ac:dyDescent="0.25">
      <c r="A116" s="35" t="s">
        <v>25</v>
      </c>
      <c r="B116" s="28" t="s">
        <v>20</v>
      </c>
      <c r="C116" s="36">
        <v>7573894</v>
      </c>
      <c r="D116" s="36">
        <v>9231274</v>
      </c>
      <c r="E116" s="37"/>
      <c r="F116" s="38">
        <v>25750000</v>
      </c>
      <c r="G116" s="36">
        <v>9983027</v>
      </c>
      <c r="H116" s="39">
        <v>9983027</v>
      </c>
      <c r="I116" s="40">
        <v>51672351</v>
      </c>
      <c r="J116" s="36">
        <v>62894076</v>
      </c>
      <c r="K116" s="37">
        <v>75427367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473608515</v>
      </c>
      <c r="D120" s="29">
        <f t="shared" ref="D120:K120" si="22">SUM(D111:D119)</f>
        <v>630689348</v>
      </c>
      <c r="E120" s="30">
        <f t="shared" si="22"/>
        <v>459574468</v>
      </c>
      <c r="F120" s="31">
        <f t="shared" si="22"/>
        <v>829719537</v>
      </c>
      <c r="G120" s="29">
        <f t="shared" si="22"/>
        <v>691428024</v>
      </c>
      <c r="H120" s="32">
        <f t="shared" si="22"/>
        <v>691428024</v>
      </c>
      <c r="I120" s="33">
        <f t="shared" si="22"/>
        <v>907850458</v>
      </c>
      <c r="J120" s="29">
        <f t="shared" si="22"/>
        <v>989111665</v>
      </c>
      <c r="K120" s="30">
        <f t="shared" si="22"/>
        <v>1107518821</v>
      </c>
    </row>
    <row r="121" spans="1:11" ht="13.15" customHeight="1" x14ac:dyDescent="0.25">
      <c r="A121" s="47" t="s">
        <v>31</v>
      </c>
      <c r="B121" s="48" t="s">
        <v>20</v>
      </c>
      <c r="C121" s="36">
        <v>51834092</v>
      </c>
      <c r="D121" s="36">
        <v>34765555</v>
      </c>
      <c r="E121" s="37">
        <v>37732024</v>
      </c>
      <c r="F121" s="38">
        <v>101715513</v>
      </c>
      <c r="G121" s="36">
        <v>76673869</v>
      </c>
      <c r="H121" s="39">
        <v>76673869</v>
      </c>
      <c r="I121" s="40">
        <v>136615134</v>
      </c>
      <c r="J121" s="36">
        <v>120078365</v>
      </c>
      <c r="K121" s="37">
        <v>117430847</v>
      </c>
    </row>
    <row r="122" spans="1:11" ht="13.15" customHeight="1" x14ac:dyDescent="0.25">
      <c r="A122" s="47" t="s">
        <v>32</v>
      </c>
      <c r="B122" s="28" t="s">
        <v>20</v>
      </c>
      <c r="C122" s="41">
        <v>6115280</v>
      </c>
      <c r="D122" s="41">
        <v>7490470</v>
      </c>
      <c r="E122" s="42">
        <v>2241384</v>
      </c>
      <c r="F122" s="43">
        <v>7300000</v>
      </c>
      <c r="G122" s="41">
        <v>3200000</v>
      </c>
      <c r="H122" s="44">
        <v>3200000</v>
      </c>
      <c r="I122" s="45">
        <v>2800000</v>
      </c>
      <c r="J122" s="41">
        <v>4943012</v>
      </c>
      <c r="K122" s="42">
        <v>7724456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57949372</v>
      </c>
      <c r="D123" s="49">
        <f t="shared" si="23"/>
        <v>42256025</v>
      </c>
      <c r="E123" s="50">
        <f t="shared" si="23"/>
        <v>39973408</v>
      </c>
      <c r="F123" s="51">
        <f t="shared" si="23"/>
        <v>109015513</v>
      </c>
      <c r="G123" s="49">
        <f t="shared" si="23"/>
        <v>79873869</v>
      </c>
      <c r="H123" s="52">
        <f t="shared" si="23"/>
        <v>79873869</v>
      </c>
      <c r="I123" s="53">
        <f t="shared" si="23"/>
        <v>139415134</v>
      </c>
      <c r="J123" s="49">
        <f t="shared" si="23"/>
        <v>125021377</v>
      </c>
      <c r="K123" s="50">
        <f t="shared" si="23"/>
        <v>125155303</v>
      </c>
    </row>
    <row r="124" spans="1:11" ht="13.15" customHeight="1" x14ac:dyDescent="0.25">
      <c r="A124" s="46" t="s">
        <v>83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160430</v>
      </c>
      <c r="F128" s="38">
        <v>4850000</v>
      </c>
      <c r="G128" s="36">
        <v>3890000</v>
      </c>
      <c r="H128" s="39">
        <v>3890000</v>
      </c>
      <c r="I128" s="40">
        <v>6200000</v>
      </c>
      <c r="J128" s="36">
        <v>7000000</v>
      </c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84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160430</v>
      </c>
      <c r="F130" s="51">
        <f t="shared" si="25"/>
        <v>4850000</v>
      </c>
      <c r="G130" s="49">
        <f t="shared" si="25"/>
        <v>3890000</v>
      </c>
      <c r="H130" s="52">
        <f t="shared" si="25"/>
        <v>3890000</v>
      </c>
      <c r="I130" s="53">
        <f t="shared" si="25"/>
        <v>6200000</v>
      </c>
      <c r="J130" s="49">
        <f t="shared" si="25"/>
        <v>7000000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341250</v>
      </c>
      <c r="D133" s="41">
        <v>7051199</v>
      </c>
      <c r="E133" s="42"/>
      <c r="F133" s="43">
        <v>2853848</v>
      </c>
      <c r="G133" s="41">
        <v>1791744</v>
      </c>
      <c r="H133" s="44">
        <v>1791744</v>
      </c>
      <c r="I133" s="45">
        <v>1783453</v>
      </c>
      <c r="J133" s="41">
        <v>1811142</v>
      </c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341250</v>
      </c>
      <c r="D134" s="29">
        <f t="shared" si="26"/>
        <v>7051199</v>
      </c>
      <c r="E134" s="30">
        <f t="shared" si="26"/>
        <v>0</v>
      </c>
      <c r="F134" s="31">
        <f t="shared" si="26"/>
        <v>2853848</v>
      </c>
      <c r="G134" s="29">
        <f t="shared" si="26"/>
        <v>1791744</v>
      </c>
      <c r="H134" s="32">
        <f t="shared" si="26"/>
        <v>1791744</v>
      </c>
      <c r="I134" s="33">
        <f t="shared" si="26"/>
        <v>1783453</v>
      </c>
      <c r="J134" s="29">
        <f t="shared" si="26"/>
        <v>1811142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3314927</v>
      </c>
      <c r="D135" s="1">
        <v>20731533</v>
      </c>
      <c r="E135" s="2">
        <v>7794720</v>
      </c>
      <c r="F135" s="3">
        <v>12116550</v>
      </c>
      <c r="G135" s="1">
        <v>21408300</v>
      </c>
      <c r="H135" s="4">
        <v>21408300</v>
      </c>
      <c r="I135" s="5">
        <v>24946165</v>
      </c>
      <c r="J135" s="1">
        <v>8976121</v>
      </c>
      <c r="K135" s="2">
        <v>4918815</v>
      </c>
    </row>
    <row r="136" spans="1:11" ht="13.15" customHeight="1" x14ac:dyDescent="0.25">
      <c r="A136" s="46" t="s">
        <v>44</v>
      </c>
      <c r="B136" s="28" t="s">
        <v>20</v>
      </c>
      <c r="C136" s="36">
        <v>23399</v>
      </c>
      <c r="D136" s="36">
        <v>365199</v>
      </c>
      <c r="E136" s="37">
        <v>2209133</v>
      </c>
      <c r="F136" s="38">
        <v>2720500</v>
      </c>
      <c r="G136" s="36">
        <v>4420500</v>
      </c>
      <c r="H136" s="39">
        <v>4420500</v>
      </c>
      <c r="I136" s="40">
        <v>11318448</v>
      </c>
      <c r="J136" s="36">
        <v>9576496</v>
      </c>
      <c r="K136" s="37">
        <v>8416639</v>
      </c>
    </row>
    <row r="137" spans="1:11" ht="13.15" customHeight="1" x14ac:dyDescent="0.25">
      <c r="A137" s="46" t="s">
        <v>45</v>
      </c>
      <c r="B137" s="28" t="s">
        <v>20</v>
      </c>
      <c r="C137" s="36">
        <v>5602292</v>
      </c>
      <c r="D137" s="36">
        <v>3711652</v>
      </c>
      <c r="E137" s="37">
        <v>6343724</v>
      </c>
      <c r="F137" s="38">
        <v>11510686</v>
      </c>
      <c r="G137" s="36">
        <v>7970786</v>
      </c>
      <c r="H137" s="39">
        <v>7970786</v>
      </c>
      <c r="I137" s="40">
        <v>20207077</v>
      </c>
      <c r="J137" s="36">
        <v>14099845</v>
      </c>
      <c r="K137" s="37">
        <v>9482264</v>
      </c>
    </row>
    <row r="138" spans="1:11" ht="13.15" customHeight="1" x14ac:dyDescent="0.25">
      <c r="A138" s="46" t="s">
        <v>46</v>
      </c>
      <c r="B138" s="48" t="s">
        <v>20</v>
      </c>
      <c r="C138" s="36">
        <v>285973866</v>
      </c>
      <c r="D138" s="36">
        <v>148802535</v>
      </c>
      <c r="E138" s="37">
        <v>179153649</v>
      </c>
      <c r="F138" s="38">
        <v>181700000</v>
      </c>
      <c r="G138" s="36">
        <v>149968200</v>
      </c>
      <c r="H138" s="39">
        <v>149968200</v>
      </c>
      <c r="I138" s="40">
        <v>228159742</v>
      </c>
      <c r="J138" s="36">
        <v>194395928</v>
      </c>
      <c r="K138" s="37">
        <v>133104192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85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826813621</v>
      </c>
      <c r="D144" s="62">
        <f t="shared" si="28"/>
        <v>853607491</v>
      </c>
      <c r="E144" s="63">
        <f t="shared" si="28"/>
        <v>695209532</v>
      </c>
      <c r="F144" s="64">
        <f t="shared" si="28"/>
        <v>1154486634</v>
      </c>
      <c r="G144" s="62">
        <f t="shared" si="28"/>
        <v>960751423</v>
      </c>
      <c r="H144" s="65">
        <f t="shared" si="28"/>
        <v>960751423</v>
      </c>
      <c r="I144" s="66">
        <f t="shared" si="28"/>
        <v>1339880477</v>
      </c>
      <c r="J144" s="62">
        <f t="shared" si="28"/>
        <v>1349992574</v>
      </c>
      <c r="K144" s="63">
        <f t="shared" si="28"/>
        <v>1388596034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19493174809</v>
      </c>
      <c r="D146" s="29">
        <f t="shared" ref="D146:K146" si="29">D156+D159+D160+D163+D166+D167+SUM(D170:D176)+D179</f>
        <v>19062073351</v>
      </c>
      <c r="E146" s="30">
        <f t="shared" si="29"/>
        <v>18428877942</v>
      </c>
      <c r="F146" s="31">
        <f t="shared" si="29"/>
        <v>23315244830</v>
      </c>
      <c r="G146" s="29">
        <f t="shared" si="29"/>
        <v>23121509619</v>
      </c>
      <c r="H146" s="32">
        <f t="shared" si="29"/>
        <v>23121509619</v>
      </c>
      <c r="I146" s="33">
        <f t="shared" si="29"/>
        <v>22408057642</v>
      </c>
      <c r="J146" s="29">
        <f t="shared" si="29"/>
        <v>23179417197</v>
      </c>
      <c r="K146" s="30">
        <f t="shared" si="29"/>
        <v>24011928416</v>
      </c>
    </row>
    <row r="147" spans="1:11" ht="13.15" customHeight="1" x14ac:dyDescent="0.25">
      <c r="A147" s="35" t="s">
        <v>19</v>
      </c>
      <c r="B147" s="28" t="s">
        <v>20</v>
      </c>
      <c r="C147" s="36">
        <v>2753466577</v>
      </c>
      <c r="D147" s="36">
        <v>2768429631</v>
      </c>
      <c r="E147" s="37">
        <v>2878435719</v>
      </c>
      <c r="F147" s="38">
        <v>4694976921</v>
      </c>
      <c r="G147" s="36">
        <v>4675963722</v>
      </c>
      <c r="H147" s="39">
        <v>4675963722</v>
      </c>
      <c r="I147" s="40">
        <v>4350164898</v>
      </c>
      <c r="J147" s="36">
        <v>4527663914</v>
      </c>
      <c r="K147" s="37">
        <v>4685829305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>
        <v>2196312</v>
      </c>
      <c r="J148" s="36">
        <v>7160484</v>
      </c>
      <c r="K148" s="37">
        <v>20098922</v>
      </c>
    </row>
    <row r="149" spans="1:11" ht="13.15" customHeight="1" x14ac:dyDescent="0.25">
      <c r="A149" s="35" t="s">
        <v>22</v>
      </c>
      <c r="B149" s="28" t="s">
        <v>20</v>
      </c>
      <c r="C149" s="36">
        <v>6463628845</v>
      </c>
      <c r="D149" s="36">
        <v>6381419959</v>
      </c>
      <c r="E149" s="37">
        <v>5943361635</v>
      </c>
      <c r="F149" s="38">
        <v>6692380628</v>
      </c>
      <c r="G149" s="36">
        <v>6663205628</v>
      </c>
      <c r="H149" s="39">
        <v>6663205628</v>
      </c>
      <c r="I149" s="40">
        <v>6462779490</v>
      </c>
      <c r="J149" s="36">
        <v>6701436584</v>
      </c>
      <c r="K149" s="37">
        <v>6941817262</v>
      </c>
    </row>
    <row r="150" spans="1:11" ht="13.15" customHeight="1" x14ac:dyDescent="0.25">
      <c r="A150" s="35" t="s">
        <v>23</v>
      </c>
      <c r="B150" s="28" t="s">
        <v>20</v>
      </c>
      <c r="C150" s="36">
        <v>1608603758</v>
      </c>
      <c r="D150" s="36">
        <v>1544789503</v>
      </c>
      <c r="E150" s="37">
        <v>1459881487</v>
      </c>
      <c r="F150" s="38">
        <v>1982817261</v>
      </c>
      <c r="G150" s="36">
        <v>1935847522</v>
      </c>
      <c r="H150" s="39">
        <v>1935847522</v>
      </c>
      <c r="I150" s="40">
        <v>1895583373</v>
      </c>
      <c r="J150" s="36">
        <v>1945749163</v>
      </c>
      <c r="K150" s="37">
        <v>1957118165</v>
      </c>
    </row>
    <row r="151" spans="1:11" ht="13.15" customHeight="1" x14ac:dyDescent="0.25">
      <c r="A151" s="35" t="s">
        <v>24</v>
      </c>
      <c r="B151" s="28" t="s">
        <v>20</v>
      </c>
      <c r="C151" s="36">
        <v>2527536378</v>
      </c>
      <c r="D151" s="36">
        <v>2427299232</v>
      </c>
      <c r="E151" s="37">
        <v>2372160437</v>
      </c>
      <c r="F151" s="38">
        <v>2843906070</v>
      </c>
      <c r="G151" s="36">
        <v>2816539468</v>
      </c>
      <c r="H151" s="39">
        <v>2816539468</v>
      </c>
      <c r="I151" s="40">
        <v>2826535694</v>
      </c>
      <c r="J151" s="36">
        <v>2967951602</v>
      </c>
      <c r="K151" s="37">
        <v>3191474803</v>
      </c>
    </row>
    <row r="152" spans="1:11" ht="13.15" customHeight="1" x14ac:dyDescent="0.25">
      <c r="A152" s="35" t="s">
        <v>25</v>
      </c>
      <c r="B152" s="28" t="s">
        <v>20</v>
      </c>
      <c r="C152" s="36">
        <v>209171409</v>
      </c>
      <c r="D152" s="36">
        <v>140873636</v>
      </c>
      <c r="E152" s="37">
        <v>123716102</v>
      </c>
      <c r="F152" s="38">
        <v>25750000</v>
      </c>
      <c r="G152" s="36">
        <v>9983027</v>
      </c>
      <c r="H152" s="39">
        <v>9983027</v>
      </c>
      <c r="I152" s="40">
        <v>51672351</v>
      </c>
      <c r="J152" s="36">
        <v>62894076</v>
      </c>
      <c r="K152" s="37">
        <v>75427367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13562406967</v>
      </c>
      <c r="D156" s="36">
        <f t="shared" ref="D156:K156" si="30">SUM(D147:D155)</f>
        <v>13262811961</v>
      </c>
      <c r="E156" s="37">
        <f t="shared" si="30"/>
        <v>12777555380</v>
      </c>
      <c r="F156" s="38">
        <f t="shared" si="30"/>
        <v>16239830880</v>
      </c>
      <c r="G156" s="36">
        <f t="shared" si="30"/>
        <v>16101539367</v>
      </c>
      <c r="H156" s="39">
        <f t="shared" si="30"/>
        <v>16101539367</v>
      </c>
      <c r="I156" s="40">
        <f t="shared" si="30"/>
        <v>15588932118</v>
      </c>
      <c r="J156" s="36">
        <f t="shared" si="30"/>
        <v>16212855823</v>
      </c>
      <c r="K156" s="37">
        <f t="shared" si="30"/>
        <v>16871765824</v>
      </c>
    </row>
    <row r="157" spans="1:11" ht="0.95" customHeight="1" x14ac:dyDescent="0.25">
      <c r="A157" s="47"/>
      <c r="B157" s="48" t="s">
        <v>20</v>
      </c>
      <c r="C157" s="36">
        <v>3551289790</v>
      </c>
      <c r="D157" s="36">
        <v>3466515678</v>
      </c>
      <c r="E157" s="37">
        <v>3311259618</v>
      </c>
      <c r="F157" s="38">
        <v>1436075139</v>
      </c>
      <c r="G157" s="36">
        <v>1406933495</v>
      </c>
      <c r="H157" s="39">
        <v>1406933495</v>
      </c>
      <c r="I157" s="40">
        <v>1109240268</v>
      </c>
      <c r="J157" s="36">
        <v>1130694533</v>
      </c>
      <c r="K157" s="37">
        <v>1166533815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3551289790</v>
      </c>
      <c r="D159" s="36">
        <v>3466515678</v>
      </c>
      <c r="E159" s="37">
        <v>3311259618</v>
      </c>
      <c r="F159" s="38">
        <v>1436075139</v>
      </c>
      <c r="G159" s="36">
        <v>1406933495</v>
      </c>
      <c r="H159" s="39">
        <v>1406933495</v>
      </c>
      <c r="I159" s="40">
        <v>1109240268</v>
      </c>
      <c r="J159" s="36">
        <v>1130694533</v>
      </c>
      <c r="K159" s="37">
        <v>1166533815</v>
      </c>
    </row>
    <row r="160" spans="1:11" ht="13.15" customHeight="1" x14ac:dyDescent="0.25">
      <c r="A160" s="46" t="s">
        <v>83</v>
      </c>
      <c r="B160" s="28" t="s">
        <v>20</v>
      </c>
      <c r="C160" s="36">
        <v>279968687</v>
      </c>
      <c r="D160" s="36">
        <v>244666687</v>
      </c>
      <c r="E160" s="37">
        <v>254696007</v>
      </c>
      <c r="F160" s="38"/>
      <c r="G160" s="36"/>
      <c r="H160" s="39"/>
      <c r="I160" s="40">
        <v>259789927</v>
      </c>
      <c r="J160" s="36">
        <v>262387826</v>
      </c>
      <c r="K160" s="37">
        <v>265011705</v>
      </c>
    </row>
    <row r="161" spans="1:11" ht="0.95" customHeight="1" x14ac:dyDescent="0.25">
      <c r="A161" s="47"/>
      <c r="B161" s="28" t="s">
        <v>20</v>
      </c>
      <c r="C161" s="1">
        <v>1570916988</v>
      </c>
      <c r="D161" s="1">
        <v>1585611015</v>
      </c>
      <c r="E161" s="2">
        <v>1587424015</v>
      </c>
      <c r="F161" s="3">
        <v>1748928950</v>
      </c>
      <c r="G161" s="1">
        <v>1748928950</v>
      </c>
      <c r="H161" s="4">
        <v>1748928950</v>
      </c>
      <c r="I161" s="5">
        <v>1635046736</v>
      </c>
      <c r="J161" s="1">
        <v>1684098139</v>
      </c>
      <c r="K161" s="2">
        <v>1768303046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1570916988</v>
      </c>
      <c r="D163" s="36">
        <v>1585611015</v>
      </c>
      <c r="E163" s="37">
        <v>1587424015</v>
      </c>
      <c r="F163" s="38">
        <v>1748928950</v>
      </c>
      <c r="G163" s="36">
        <v>1748928950</v>
      </c>
      <c r="H163" s="39">
        <v>1748928950</v>
      </c>
      <c r="I163" s="40">
        <v>1635046736</v>
      </c>
      <c r="J163" s="36">
        <v>1684098139</v>
      </c>
      <c r="K163" s="37">
        <v>1768303046</v>
      </c>
    </row>
    <row r="164" spans="1:11" ht="0.95" customHeight="1" x14ac:dyDescent="0.25">
      <c r="A164" s="47"/>
      <c r="B164" s="48" t="s">
        <v>20</v>
      </c>
      <c r="C164" s="36">
        <v>463038</v>
      </c>
      <c r="D164" s="36">
        <v>398544</v>
      </c>
      <c r="E164" s="37">
        <v>450942</v>
      </c>
      <c r="F164" s="38">
        <v>1596072302</v>
      </c>
      <c r="G164" s="36">
        <v>1595112302</v>
      </c>
      <c r="H164" s="39">
        <v>1595112302</v>
      </c>
      <c r="I164" s="40">
        <v>1556755153</v>
      </c>
      <c r="J164" s="36">
        <v>1614868923</v>
      </c>
      <c r="K164" s="37">
        <v>1664954599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84</v>
      </c>
      <c r="B166" s="28" t="s">
        <v>30</v>
      </c>
      <c r="C166" s="36">
        <v>463038</v>
      </c>
      <c r="D166" s="36">
        <v>398544</v>
      </c>
      <c r="E166" s="37">
        <v>450942</v>
      </c>
      <c r="F166" s="38">
        <v>1596072302</v>
      </c>
      <c r="G166" s="36">
        <v>1595112302</v>
      </c>
      <c r="H166" s="39">
        <v>1595112302</v>
      </c>
      <c r="I166" s="40">
        <v>1556755153</v>
      </c>
      <c r="J166" s="36">
        <v>1614868923</v>
      </c>
      <c r="K166" s="37">
        <v>1664954599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77287014</v>
      </c>
      <c r="D168" s="1">
        <v>71489406</v>
      </c>
      <c r="E168" s="2">
        <v>97838434</v>
      </c>
      <c r="F168" s="3">
        <v>158282029</v>
      </c>
      <c r="G168" s="1">
        <v>157219925</v>
      </c>
      <c r="H168" s="4">
        <v>157219925</v>
      </c>
      <c r="I168" s="5">
        <v>148509580</v>
      </c>
      <c r="J168" s="1">
        <v>154934528</v>
      </c>
      <c r="K168" s="2">
        <v>159799565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77287014</v>
      </c>
      <c r="D170" s="36">
        <v>71489406</v>
      </c>
      <c r="E170" s="37">
        <v>97838434</v>
      </c>
      <c r="F170" s="38">
        <v>158282029</v>
      </c>
      <c r="G170" s="36">
        <v>157219925</v>
      </c>
      <c r="H170" s="39">
        <v>157219925</v>
      </c>
      <c r="I170" s="40">
        <v>148509580</v>
      </c>
      <c r="J170" s="36">
        <v>154934528</v>
      </c>
      <c r="K170" s="37">
        <v>159799565</v>
      </c>
    </row>
    <row r="171" spans="1:11" ht="13.15" customHeight="1" x14ac:dyDescent="0.25">
      <c r="A171" s="46" t="s">
        <v>43</v>
      </c>
      <c r="B171" s="28" t="s">
        <v>20</v>
      </c>
      <c r="C171" s="1">
        <v>16052638</v>
      </c>
      <c r="D171" s="1">
        <v>24073737</v>
      </c>
      <c r="E171" s="2">
        <v>4556098</v>
      </c>
      <c r="F171" s="3">
        <v>12116550</v>
      </c>
      <c r="G171" s="1">
        <v>21408300</v>
      </c>
      <c r="H171" s="4">
        <v>21408300</v>
      </c>
      <c r="I171" s="5">
        <v>24946165</v>
      </c>
      <c r="J171" s="1">
        <v>8976121</v>
      </c>
      <c r="K171" s="2">
        <v>4918815</v>
      </c>
    </row>
    <row r="172" spans="1:11" ht="13.15" customHeight="1" x14ac:dyDescent="0.25">
      <c r="A172" s="46" t="s">
        <v>44</v>
      </c>
      <c r="B172" s="28" t="s">
        <v>20</v>
      </c>
      <c r="C172" s="36">
        <v>43662165</v>
      </c>
      <c r="D172" s="36">
        <v>44398934</v>
      </c>
      <c r="E172" s="37">
        <v>41791721</v>
      </c>
      <c r="F172" s="38">
        <v>102699050</v>
      </c>
      <c r="G172" s="36">
        <v>104899050</v>
      </c>
      <c r="H172" s="39">
        <v>104899050</v>
      </c>
      <c r="I172" s="40">
        <v>70381819</v>
      </c>
      <c r="J172" s="36">
        <v>70823050</v>
      </c>
      <c r="K172" s="37">
        <v>71837686</v>
      </c>
    </row>
    <row r="173" spans="1:11" ht="13.15" customHeight="1" x14ac:dyDescent="0.25">
      <c r="A173" s="46" t="s">
        <v>45</v>
      </c>
      <c r="B173" s="28" t="s">
        <v>20</v>
      </c>
      <c r="C173" s="36">
        <v>7507409</v>
      </c>
      <c r="D173" s="36">
        <v>6243464</v>
      </c>
      <c r="E173" s="37">
        <v>8933276</v>
      </c>
      <c r="F173" s="38">
        <v>11510686</v>
      </c>
      <c r="G173" s="36">
        <v>7470786</v>
      </c>
      <c r="H173" s="39">
        <v>7470786</v>
      </c>
      <c r="I173" s="40">
        <v>20207077</v>
      </c>
      <c r="J173" s="36">
        <v>14099845</v>
      </c>
      <c r="K173" s="37">
        <v>9482264</v>
      </c>
    </row>
    <row r="174" spans="1:11" ht="13.15" customHeight="1" x14ac:dyDescent="0.25">
      <c r="A174" s="46" t="s">
        <v>46</v>
      </c>
      <c r="B174" s="48" t="s">
        <v>20</v>
      </c>
      <c r="C174" s="36">
        <v>371497799</v>
      </c>
      <c r="D174" s="36">
        <v>342856811</v>
      </c>
      <c r="E174" s="37">
        <v>331870138</v>
      </c>
      <c r="F174" s="38">
        <v>573060931</v>
      </c>
      <c r="G174" s="36">
        <v>541329131</v>
      </c>
      <c r="H174" s="39">
        <v>541329131</v>
      </c>
      <c r="I174" s="40">
        <v>594209961</v>
      </c>
      <c r="J174" s="36">
        <v>573976602</v>
      </c>
      <c r="K174" s="37">
        <v>526161475</v>
      </c>
    </row>
    <row r="175" spans="1:11" ht="13.15" customHeight="1" x14ac:dyDescent="0.25">
      <c r="A175" s="46" t="s">
        <v>47</v>
      </c>
      <c r="B175" s="28" t="s">
        <v>20</v>
      </c>
      <c r="C175" s="36">
        <v>9331313</v>
      </c>
      <c r="D175" s="36">
        <v>9331313</v>
      </c>
      <c r="E175" s="37">
        <v>9331313</v>
      </c>
      <c r="F175" s="38">
        <v>1432568266</v>
      </c>
      <c r="G175" s="36">
        <v>1432568266</v>
      </c>
      <c r="H175" s="39">
        <v>1432568266</v>
      </c>
      <c r="I175" s="40">
        <v>1396804491</v>
      </c>
      <c r="J175" s="36">
        <v>1448435116</v>
      </c>
      <c r="K175" s="37">
        <v>1499860264</v>
      </c>
    </row>
    <row r="176" spans="1:11" ht="13.15" customHeight="1" x14ac:dyDescent="0.25">
      <c r="A176" s="46" t="s">
        <v>48</v>
      </c>
      <c r="B176" s="28" t="s">
        <v>20</v>
      </c>
      <c r="C176" s="36">
        <v>2791001</v>
      </c>
      <c r="D176" s="36">
        <v>3675801</v>
      </c>
      <c r="E176" s="37">
        <v>3171000</v>
      </c>
      <c r="F176" s="38">
        <v>4100047</v>
      </c>
      <c r="G176" s="36">
        <v>4100047</v>
      </c>
      <c r="H176" s="39">
        <v>4100047</v>
      </c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>
        <v>3234347</v>
      </c>
      <c r="J177" s="1">
        <v>3266691</v>
      </c>
      <c r="K177" s="2">
        <v>3299358</v>
      </c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85</v>
      </c>
      <c r="B179" s="28" t="s">
        <v>30</v>
      </c>
      <c r="C179" s="41"/>
      <c r="D179" s="41"/>
      <c r="E179" s="42"/>
      <c r="F179" s="43"/>
      <c r="G179" s="41"/>
      <c r="H179" s="44"/>
      <c r="I179" s="45">
        <v>3234347</v>
      </c>
      <c r="J179" s="41">
        <v>3266691</v>
      </c>
      <c r="K179" s="42">
        <v>3299358</v>
      </c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19493174809</v>
      </c>
      <c r="D180" s="62">
        <f t="shared" ref="D180:K180" si="31">D156+D159+D160+D163+D166+D167+SUM(D170:D176)+D179</f>
        <v>19062073351</v>
      </c>
      <c r="E180" s="63">
        <f t="shared" si="31"/>
        <v>18428877942</v>
      </c>
      <c r="F180" s="64">
        <f t="shared" si="31"/>
        <v>23315244830</v>
      </c>
      <c r="G180" s="62">
        <f t="shared" si="31"/>
        <v>23121509619</v>
      </c>
      <c r="H180" s="65">
        <f t="shared" si="31"/>
        <v>23121509619</v>
      </c>
      <c r="I180" s="66">
        <f t="shared" si="31"/>
        <v>22408057642</v>
      </c>
      <c r="J180" s="62">
        <f t="shared" si="31"/>
        <v>23179417197</v>
      </c>
      <c r="K180" s="63">
        <f t="shared" si="31"/>
        <v>24011928416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913708918</v>
      </c>
      <c r="D183" s="36">
        <v>888853541</v>
      </c>
      <c r="E183" s="37">
        <v>841059958</v>
      </c>
      <c r="F183" s="38">
        <v>382448890</v>
      </c>
      <c r="G183" s="36">
        <v>382448890</v>
      </c>
      <c r="H183" s="39">
        <v>382448890</v>
      </c>
      <c r="I183" s="40">
        <v>420693780</v>
      </c>
      <c r="J183" s="36">
        <v>462763154</v>
      </c>
      <c r="K183" s="37">
        <v>509039473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560267453</v>
      </c>
      <c r="D184" s="29">
        <f t="shared" ref="D184:K184" si="32">D194+D197+D198+D201+D204+D205+SUM(D208:D214)+D217</f>
        <v>626972645</v>
      </c>
      <c r="E184" s="30">
        <f t="shared" si="32"/>
        <v>568945891</v>
      </c>
      <c r="F184" s="31">
        <f t="shared" si="32"/>
        <v>556591888</v>
      </c>
      <c r="G184" s="29">
        <f t="shared" si="32"/>
        <v>531869290</v>
      </c>
      <c r="H184" s="32">
        <f t="shared" si="32"/>
        <v>531869290</v>
      </c>
      <c r="I184" s="33">
        <f t="shared" si="32"/>
        <v>543148238</v>
      </c>
      <c r="J184" s="29">
        <f t="shared" si="32"/>
        <v>599598883</v>
      </c>
      <c r="K184" s="30">
        <f t="shared" si="32"/>
        <v>634660807</v>
      </c>
    </row>
    <row r="185" spans="1:11" ht="13.15" customHeight="1" x14ac:dyDescent="0.25">
      <c r="A185" s="35" t="s">
        <v>19</v>
      </c>
      <c r="B185" s="28" t="s">
        <v>20</v>
      </c>
      <c r="C185" s="36">
        <v>54794941</v>
      </c>
      <c r="D185" s="36">
        <v>71051940</v>
      </c>
      <c r="E185" s="37">
        <v>75858763</v>
      </c>
      <c r="F185" s="38">
        <v>88691801</v>
      </c>
      <c r="G185" s="36">
        <v>77264012</v>
      </c>
      <c r="H185" s="39">
        <v>77264012</v>
      </c>
      <c r="I185" s="40">
        <v>82112853</v>
      </c>
      <c r="J185" s="36">
        <v>92056215</v>
      </c>
      <c r="K185" s="37">
        <v>96290801</v>
      </c>
    </row>
    <row r="186" spans="1:11" ht="13.15" customHeight="1" x14ac:dyDescent="0.25">
      <c r="A186" s="35" t="s">
        <v>21</v>
      </c>
      <c r="B186" s="28" t="s">
        <v>20</v>
      </c>
      <c r="C186" s="36">
        <v>3413728</v>
      </c>
      <c r="D186" s="36">
        <v>3279283</v>
      </c>
      <c r="E186" s="37">
        <v>3372198</v>
      </c>
      <c r="F186" s="38">
        <v>3249565</v>
      </c>
      <c r="G186" s="36">
        <v>472181</v>
      </c>
      <c r="H186" s="39">
        <v>472181</v>
      </c>
      <c r="I186" s="40">
        <v>430599</v>
      </c>
      <c r="J186" s="36">
        <v>450407</v>
      </c>
      <c r="K186" s="37">
        <v>471126</v>
      </c>
    </row>
    <row r="187" spans="1:11" ht="13.15" customHeight="1" x14ac:dyDescent="0.25">
      <c r="A187" s="35" t="s">
        <v>22</v>
      </c>
      <c r="B187" s="28" t="s">
        <v>20</v>
      </c>
      <c r="C187" s="36">
        <v>98861625</v>
      </c>
      <c r="D187" s="36">
        <v>98761210</v>
      </c>
      <c r="E187" s="37">
        <v>100935298</v>
      </c>
      <c r="F187" s="38">
        <v>6820137</v>
      </c>
      <c r="G187" s="36">
        <v>6726840</v>
      </c>
      <c r="H187" s="39">
        <v>6726840</v>
      </c>
      <c r="I187" s="40">
        <v>6121339</v>
      </c>
      <c r="J187" s="36">
        <v>6402918</v>
      </c>
      <c r="K187" s="37">
        <v>6691051</v>
      </c>
    </row>
    <row r="188" spans="1:11" ht="13.15" customHeight="1" x14ac:dyDescent="0.25">
      <c r="A188" s="35" t="s">
        <v>23</v>
      </c>
      <c r="B188" s="28" t="s">
        <v>20</v>
      </c>
      <c r="C188" s="36">
        <v>128922179</v>
      </c>
      <c r="D188" s="36">
        <v>131257894</v>
      </c>
      <c r="E188" s="37">
        <v>109134564</v>
      </c>
      <c r="F188" s="38">
        <v>146762955</v>
      </c>
      <c r="G188" s="36">
        <v>136512929</v>
      </c>
      <c r="H188" s="39">
        <v>136512929</v>
      </c>
      <c r="I188" s="40">
        <v>133380221</v>
      </c>
      <c r="J188" s="36">
        <v>154971880</v>
      </c>
      <c r="K188" s="37">
        <v>162099816</v>
      </c>
    </row>
    <row r="189" spans="1:11" ht="13.15" customHeight="1" x14ac:dyDescent="0.25">
      <c r="A189" s="35" t="s">
        <v>24</v>
      </c>
      <c r="B189" s="28" t="s">
        <v>20</v>
      </c>
      <c r="C189" s="36">
        <v>108744973</v>
      </c>
      <c r="D189" s="36">
        <v>154892941</v>
      </c>
      <c r="E189" s="37">
        <v>108028139</v>
      </c>
      <c r="F189" s="38">
        <v>85831789</v>
      </c>
      <c r="G189" s="36">
        <v>87043324</v>
      </c>
      <c r="H189" s="39">
        <v>87043324</v>
      </c>
      <c r="I189" s="40">
        <v>84358583</v>
      </c>
      <c r="J189" s="36">
        <v>90423816</v>
      </c>
      <c r="K189" s="37">
        <v>94583314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>
        <v>959</v>
      </c>
      <c r="E193" s="42"/>
      <c r="F193" s="43">
        <v>6441</v>
      </c>
      <c r="G193" s="41">
        <v>6441</v>
      </c>
      <c r="H193" s="44">
        <v>6441</v>
      </c>
      <c r="I193" s="45">
        <v>6116</v>
      </c>
      <c r="J193" s="41">
        <v>6397</v>
      </c>
      <c r="K193" s="42">
        <v>6685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394737446</v>
      </c>
      <c r="D194" s="29">
        <f t="shared" ref="D194:K194" si="33">SUM(D185:D193)</f>
        <v>459244227</v>
      </c>
      <c r="E194" s="30">
        <f t="shared" si="33"/>
        <v>397328962</v>
      </c>
      <c r="F194" s="31">
        <f t="shared" si="33"/>
        <v>331362688</v>
      </c>
      <c r="G194" s="29">
        <f t="shared" si="33"/>
        <v>308025727</v>
      </c>
      <c r="H194" s="32">
        <f t="shared" si="33"/>
        <v>308025727</v>
      </c>
      <c r="I194" s="33">
        <f t="shared" si="33"/>
        <v>306409711</v>
      </c>
      <c r="J194" s="29">
        <f t="shared" si="33"/>
        <v>344311633</v>
      </c>
      <c r="K194" s="30">
        <f t="shared" si="33"/>
        <v>360142793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>
        <v>1101732</v>
      </c>
      <c r="D196" s="41">
        <v>933647</v>
      </c>
      <c r="E196" s="42">
        <v>650267</v>
      </c>
      <c r="F196" s="43">
        <v>625693</v>
      </c>
      <c r="G196" s="41">
        <v>1665693</v>
      </c>
      <c r="H196" s="44">
        <v>1665693</v>
      </c>
      <c r="I196" s="45">
        <v>625693</v>
      </c>
      <c r="J196" s="41">
        <v>654475</v>
      </c>
      <c r="K196" s="42">
        <v>683926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1101732</v>
      </c>
      <c r="D197" s="49">
        <f t="shared" si="34"/>
        <v>933647</v>
      </c>
      <c r="E197" s="50">
        <f t="shared" si="34"/>
        <v>650267</v>
      </c>
      <c r="F197" s="51">
        <f t="shared" si="34"/>
        <v>625693</v>
      </c>
      <c r="G197" s="49">
        <f t="shared" si="34"/>
        <v>1665693</v>
      </c>
      <c r="H197" s="52">
        <f t="shared" si="34"/>
        <v>1665693</v>
      </c>
      <c r="I197" s="53">
        <f t="shared" si="34"/>
        <v>625693</v>
      </c>
      <c r="J197" s="49">
        <f t="shared" si="34"/>
        <v>654475</v>
      </c>
      <c r="K197" s="50">
        <f t="shared" si="34"/>
        <v>683926</v>
      </c>
    </row>
    <row r="198" spans="1:11" ht="13.15" customHeight="1" x14ac:dyDescent="0.25">
      <c r="A198" s="46" t="s">
        <v>83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66682442</v>
      </c>
      <c r="D202" s="36">
        <v>68371741</v>
      </c>
      <c r="E202" s="37">
        <v>67320848</v>
      </c>
      <c r="F202" s="38">
        <v>79814335</v>
      </c>
      <c r="G202" s="36">
        <v>79999921</v>
      </c>
      <c r="H202" s="39">
        <v>79999921</v>
      </c>
      <c r="I202" s="40">
        <v>85936879</v>
      </c>
      <c r="J202" s="36">
        <v>89422871</v>
      </c>
      <c r="K202" s="37">
        <v>94650891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84</v>
      </c>
      <c r="B204" s="28" t="s">
        <v>30</v>
      </c>
      <c r="C204" s="49">
        <f t="shared" ref="C204:K204" si="36">SUM(C202:C203)</f>
        <v>66682442</v>
      </c>
      <c r="D204" s="49">
        <f t="shared" si="36"/>
        <v>68371741</v>
      </c>
      <c r="E204" s="50">
        <f t="shared" si="36"/>
        <v>67320848</v>
      </c>
      <c r="F204" s="51">
        <f t="shared" si="36"/>
        <v>79814335</v>
      </c>
      <c r="G204" s="49">
        <f t="shared" si="36"/>
        <v>79999921</v>
      </c>
      <c r="H204" s="52">
        <f t="shared" si="36"/>
        <v>79999921</v>
      </c>
      <c r="I204" s="53">
        <f t="shared" si="36"/>
        <v>85936879</v>
      </c>
      <c r="J204" s="49">
        <f t="shared" si="36"/>
        <v>89422871</v>
      </c>
      <c r="K204" s="50">
        <f t="shared" si="36"/>
        <v>94650891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12647051</v>
      </c>
      <c r="D210" s="36">
        <v>10046442</v>
      </c>
      <c r="E210" s="37">
        <v>9804447</v>
      </c>
      <c r="F210" s="38">
        <v>23206889</v>
      </c>
      <c r="G210" s="36">
        <v>16311664</v>
      </c>
      <c r="H210" s="39">
        <v>16311664</v>
      </c>
      <c r="I210" s="40">
        <v>18740118</v>
      </c>
      <c r="J210" s="36">
        <v>29161552</v>
      </c>
      <c r="K210" s="37">
        <v>36365556</v>
      </c>
    </row>
    <row r="211" spans="1:11" ht="13.15" customHeight="1" x14ac:dyDescent="0.25">
      <c r="A211" s="46" t="s">
        <v>45</v>
      </c>
      <c r="B211" s="28" t="s">
        <v>20</v>
      </c>
      <c r="C211" s="36">
        <v>15053804</v>
      </c>
      <c r="D211" s="36">
        <v>14457591</v>
      </c>
      <c r="E211" s="37">
        <v>15815740</v>
      </c>
      <c r="F211" s="38">
        <v>44413897</v>
      </c>
      <c r="G211" s="36">
        <v>38032653</v>
      </c>
      <c r="H211" s="39">
        <v>38032653</v>
      </c>
      <c r="I211" s="40">
        <v>44292832</v>
      </c>
      <c r="J211" s="36">
        <v>47086893</v>
      </c>
      <c r="K211" s="37">
        <v>49781852</v>
      </c>
    </row>
    <row r="212" spans="1:11" ht="13.15" customHeight="1" x14ac:dyDescent="0.25">
      <c r="A212" s="46" t="s">
        <v>46</v>
      </c>
      <c r="B212" s="48" t="s">
        <v>20</v>
      </c>
      <c r="C212" s="36">
        <v>70044978</v>
      </c>
      <c r="D212" s="36">
        <v>73918997</v>
      </c>
      <c r="E212" s="37">
        <v>78025627</v>
      </c>
      <c r="F212" s="38">
        <v>77168386</v>
      </c>
      <c r="G212" s="36">
        <v>87833632</v>
      </c>
      <c r="H212" s="39">
        <v>87833632</v>
      </c>
      <c r="I212" s="40">
        <v>87143005</v>
      </c>
      <c r="J212" s="36">
        <v>88961459</v>
      </c>
      <c r="K212" s="37">
        <v>93035789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85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1473976371</v>
      </c>
      <c r="D219" s="62">
        <f t="shared" si="39"/>
        <v>1515826186</v>
      </c>
      <c r="E219" s="63">
        <f t="shared" si="39"/>
        <v>1410005849</v>
      </c>
      <c r="F219" s="64">
        <f t="shared" si="39"/>
        <v>939040778</v>
      </c>
      <c r="G219" s="62">
        <f t="shared" si="39"/>
        <v>914318180</v>
      </c>
      <c r="H219" s="65">
        <f t="shared" si="39"/>
        <v>914318180</v>
      </c>
      <c r="I219" s="66">
        <f t="shared" si="39"/>
        <v>963842018</v>
      </c>
      <c r="J219" s="62">
        <f t="shared" si="39"/>
        <v>1062362037</v>
      </c>
      <c r="K219" s="63">
        <f t="shared" si="39"/>
        <v>1143700280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86</v>
      </c>
      <c r="B221" s="82"/>
      <c r="C221" s="6">
        <f t="shared" ref="C221:K221" si="40">IF(ISERROR((C40+C75)/C144),0,((C40+C75)/C144))</f>
        <v>0.20028467334598979</v>
      </c>
      <c r="D221" s="6">
        <f t="shared" si="40"/>
        <v>0.23421334056685311</v>
      </c>
      <c r="E221" s="7">
        <f t="shared" si="40"/>
        <v>0.144320962791402</v>
      </c>
      <c r="F221" s="8">
        <f t="shared" si="40"/>
        <v>0.2378785937507874</v>
      </c>
      <c r="G221" s="6">
        <f t="shared" si="40"/>
        <v>0.34480511406955261</v>
      </c>
      <c r="H221" s="9">
        <f t="shared" si="40"/>
        <v>0.34480511406955261</v>
      </c>
      <c r="I221" s="10">
        <f t="shared" si="40"/>
        <v>0.20075855915318333</v>
      </c>
      <c r="J221" s="6">
        <f t="shared" si="40"/>
        <v>0.19451268107494049</v>
      </c>
      <c r="K221" s="7">
        <f t="shared" si="40"/>
        <v>0.19256761322422156</v>
      </c>
    </row>
    <row r="222" spans="1:11" ht="13.15" customHeight="1" x14ac:dyDescent="0.25">
      <c r="A222" s="81" t="s">
        <v>87</v>
      </c>
      <c r="B222" s="82"/>
      <c r="C222" s="6">
        <f t="shared" ref="C222:K222" si="41">IF(ISERROR((C40+C75)/C183),0,((C40+C75)/C183))</f>
        <v>0.18123725481685624</v>
      </c>
      <c r="D222" s="6">
        <f t="shared" si="41"/>
        <v>0.22492598924123541</v>
      </c>
      <c r="E222" s="7">
        <f t="shared" si="41"/>
        <v>0.11929388392069903</v>
      </c>
      <c r="F222" s="8">
        <f t="shared" si="41"/>
        <v>0.71807675268713689</v>
      </c>
      <c r="G222" s="6">
        <f t="shared" si="41"/>
        <v>0.86618633930405708</v>
      </c>
      <c r="H222" s="9">
        <f t="shared" si="41"/>
        <v>0.86618633930405708</v>
      </c>
      <c r="I222" s="10">
        <f t="shared" si="41"/>
        <v>0.63940207055117382</v>
      </c>
      <c r="J222" s="6">
        <f t="shared" si="41"/>
        <v>0.56744075825881335</v>
      </c>
      <c r="K222" s="7">
        <f t="shared" si="41"/>
        <v>0.52530037095964066</v>
      </c>
    </row>
    <row r="223" spans="1:11" ht="13.15" customHeight="1" x14ac:dyDescent="0.25">
      <c r="A223" s="81" t="s">
        <v>88</v>
      </c>
      <c r="B223" s="82"/>
      <c r="C223" s="6">
        <f t="shared" ref="C223:K223" si="42">IF(ISERROR((C184-C198-C205-C208-C217)/(C180-C160-C170-C179-C167)),0,((C184-C198-C205-C208-C217)/(C180-C160-C170-C179-C167)))</f>
        <v>2.9278314244429133E-2</v>
      </c>
      <c r="D223" s="6">
        <f t="shared" si="42"/>
        <v>3.3445823769036077E-2</v>
      </c>
      <c r="E223" s="7">
        <f t="shared" si="42"/>
        <v>3.1474611608731898E-2</v>
      </c>
      <c r="F223" s="8">
        <f t="shared" si="42"/>
        <v>2.4035616966831437E-2</v>
      </c>
      <c r="G223" s="6">
        <f t="shared" si="42"/>
        <v>2.3160711569448815E-2</v>
      </c>
      <c r="H223" s="9">
        <f t="shared" si="42"/>
        <v>2.3160711569448815E-2</v>
      </c>
      <c r="I223" s="10">
        <f t="shared" si="42"/>
        <v>2.4692457919023983E-2</v>
      </c>
      <c r="J223" s="6">
        <f t="shared" si="42"/>
        <v>2.6345771363773335E-2</v>
      </c>
      <c r="K223" s="7">
        <f t="shared" si="42"/>
        <v>2.6910859501421788E-2</v>
      </c>
    </row>
    <row r="224" spans="1:11" ht="13.15" customHeight="1" x14ac:dyDescent="0.25">
      <c r="A224" s="81" t="s">
        <v>89</v>
      </c>
      <c r="B224" s="82"/>
      <c r="C224" s="6">
        <f t="shared" ref="C224:K224" si="43">IF(ISERROR((C40+C75+C184-C198-C205-C208-C217)/(C180-C160-C170-C179-C167)),0,((C40+C75+C184-C198-C205-C208-C217)/(C180-C160-C170-C179-C167)))</f>
        <v>3.7932097481356057E-2</v>
      </c>
      <c r="D224" s="6">
        <f t="shared" si="43"/>
        <v>4.4110880018267067E-2</v>
      </c>
      <c r="E224" s="7">
        <f t="shared" si="43"/>
        <v>3.702514283173336E-2</v>
      </c>
      <c r="F224" s="8">
        <f t="shared" si="43"/>
        <v>3.5895015773143836E-2</v>
      </c>
      <c r="G224" s="6">
        <f t="shared" si="43"/>
        <v>3.7586239570280178E-2</v>
      </c>
      <c r="H224" s="9">
        <f t="shared" si="43"/>
        <v>3.7586239570280178E-2</v>
      </c>
      <c r="I224" s="10">
        <f t="shared" si="43"/>
        <v>3.6921320833569887E-2</v>
      </c>
      <c r="J224" s="6">
        <f t="shared" si="43"/>
        <v>3.7883741299932987E-2</v>
      </c>
      <c r="K224" s="7">
        <f t="shared" si="43"/>
        <v>3.8249084143577E-2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75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76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77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78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79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80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81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82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441211942</v>
      </c>
      <c r="D5" s="29">
        <f t="shared" ref="D5:K5" si="0">D15+D18+D19+D22+D25+D26+SUM(D29:D35)+D38</f>
        <v>294988718</v>
      </c>
      <c r="E5" s="30">
        <f t="shared" si="0"/>
        <v>215181837</v>
      </c>
      <c r="F5" s="31">
        <f t="shared" si="0"/>
        <v>307277253</v>
      </c>
      <c r="G5" s="29">
        <f t="shared" si="0"/>
        <v>223450971</v>
      </c>
      <c r="H5" s="32">
        <f t="shared" si="0"/>
        <v>223450971</v>
      </c>
      <c r="I5" s="33">
        <f t="shared" si="0"/>
        <v>277734403</v>
      </c>
      <c r="J5" s="29">
        <f t="shared" si="0"/>
        <v>341556123</v>
      </c>
      <c r="K5" s="30">
        <f t="shared" si="0"/>
        <v>332778929</v>
      </c>
    </row>
    <row r="6" spans="1:11" ht="13.15" customHeight="1" x14ac:dyDescent="0.25">
      <c r="A6" s="35" t="s">
        <v>19</v>
      </c>
      <c r="B6" s="28" t="s">
        <v>20</v>
      </c>
      <c r="C6" s="36"/>
      <c r="D6" s="36">
        <v>5429262</v>
      </c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141525049</v>
      </c>
      <c r="D10" s="36">
        <v>132606449</v>
      </c>
      <c r="E10" s="37">
        <v>83498730</v>
      </c>
      <c r="F10" s="38">
        <v>127246091</v>
      </c>
      <c r="G10" s="36">
        <v>135216091</v>
      </c>
      <c r="H10" s="39">
        <v>135216091</v>
      </c>
      <c r="I10" s="40">
        <v>90150000</v>
      </c>
      <c r="J10" s="36">
        <v>101977195</v>
      </c>
      <c r="K10" s="37">
        <v>110801815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141525049</v>
      </c>
      <c r="D15" s="29">
        <f t="shared" ref="D15:K15" si="1">SUM(D6:D14)</f>
        <v>138035711</v>
      </c>
      <c r="E15" s="30">
        <f t="shared" si="1"/>
        <v>83498730</v>
      </c>
      <c r="F15" s="31">
        <f t="shared" si="1"/>
        <v>127246091</v>
      </c>
      <c r="G15" s="29">
        <f t="shared" si="1"/>
        <v>135216091</v>
      </c>
      <c r="H15" s="32">
        <f t="shared" si="1"/>
        <v>135216091</v>
      </c>
      <c r="I15" s="33">
        <f t="shared" si="1"/>
        <v>90150000</v>
      </c>
      <c r="J15" s="29">
        <f t="shared" si="1"/>
        <v>101977195</v>
      </c>
      <c r="K15" s="30">
        <f t="shared" si="1"/>
        <v>110801815</v>
      </c>
    </row>
    <row r="16" spans="1:11" ht="13.15" customHeight="1" x14ac:dyDescent="0.25">
      <c r="A16" s="47" t="s">
        <v>31</v>
      </c>
      <c r="B16" s="48" t="s">
        <v>20</v>
      </c>
      <c r="C16" s="36">
        <v>170455447</v>
      </c>
      <c r="D16" s="36">
        <v>25354400</v>
      </c>
      <c r="E16" s="37">
        <v>56788358</v>
      </c>
      <c r="F16" s="38">
        <v>46000000</v>
      </c>
      <c r="G16" s="36">
        <v>46000000</v>
      </c>
      <c r="H16" s="39">
        <v>46000000</v>
      </c>
      <c r="I16" s="40">
        <v>66000000</v>
      </c>
      <c r="J16" s="36">
        <v>78000000</v>
      </c>
      <c r="K16" s="37">
        <v>77000000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170455447</v>
      </c>
      <c r="D18" s="49">
        <f t="shared" ref="D18:K18" si="2">SUM(D16:D17)</f>
        <v>25354400</v>
      </c>
      <c r="E18" s="50">
        <f t="shared" si="2"/>
        <v>56788358</v>
      </c>
      <c r="F18" s="51">
        <f t="shared" si="2"/>
        <v>46000000</v>
      </c>
      <c r="G18" s="49">
        <f t="shared" si="2"/>
        <v>46000000</v>
      </c>
      <c r="H18" s="52">
        <f t="shared" si="2"/>
        <v>46000000</v>
      </c>
      <c r="I18" s="53">
        <f t="shared" si="2"/>
        <v>66000000</v>
      </c>
      <c r="J18" s="49">
        <f t="shared" si="2"/>
        <v>78000000</v>
      </c>
      <c r="K18" s="50">
        <f t="shared" si="2"/>
        <v>77000000</v>
      </c>
    </row>
    <row r="19" spans="1:11" ht="13.15" customHeight="1" x14ac:dyDescent="0.25">
      <c r="A19" s="46" t="s">
        <v>83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48912632</v>
      </c>
      <c r="D23" s="36">
        <v>16916823</v>
      </c>
      <c r="E23" s="37">
        <v>15154080</v>
      </c>
      <c r="F23" s="38">
        <v>93000000</v>
      </c>
      <c r="G23" s="36">
        <v>3000000</v>
      </c>
      <c r="H23" s="39">
        <v>3000000</v>
      </c>
      <c r="I23" s="40">
        <v>58300000</v>
      </c>
      <c r="J23" s="36">
        <v>34400000</v>
      </c>
      <c r="K23" s="37">
        <v>18500000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84</v>
      </c>
      <c r="B25" s="28" t="s">
        <v>30</v>
      </c>
      <c r="C25" s="49">
        <f t="shared" ref="C25:K25" si="4">SUM(C23:C24)</f>
        <v>48912632</v>
      </c>
      <c r="D25" s="49">
        <f t="shared" si="4"/>
        <v>16916823</v>
      </c>
      <c r="E25" s="50">
        <f t="shared" si="4"/>
        <v>15154080</v>
      </c>
      <c r="F25" s="51">
        <f t="shared" si="4"/>
        <v>93000000</v>
      </c>
      <c r="G25" s="49">
        <f t="shared" si="4"/>
        <v>3000000</v>
      </c>
      <c r="H25" s="52">
        <f t="shared" si="4"/>
        <v>3000000</v>
      </c>
      <c r="I25" s="53">
        <f t="shared" si="4"/>
        <v>58300000</v>
      </c>
      <c r="J25" s="49">
        <f t="shared" si="4"/>
        <v>34400000</v>
      </c>
      <c r="K25" s="50">
        <f t="shared" si="4"/>
        <v>18500000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109250</v>
      </c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109250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299936</v>
      </c>
      <c r="D30" s="1">
        <v>345221</v>
      </c>
      <c r="E30" s="2"/>
      <c r="F30" s="3">
        <v>461775</v>
      </c>
      <c r="G30" s="1">
        <v>371217</v>
      </c>
      <c r="H30" s="4">
        <v>371217</v>
      </c>
      <c r="I30" s="5">
        <v>389778</v>
      </c>
      <c r="J30" s="1">
        <v>14884</v>
      </c>
      <c r="K30" s="2">
        <v>15628</v>
      </c>
    </row>
    <row r="31" spans="1:11" ht="13.15" customHeight="1" x14ac:dyDescent="0.25">
      <c r="A31" s="46" t="s">
        <v>44</v>
      </c>
      <c r="B31" s="28" t="s">
        <v>20</v>
      </c>
      <c r="C31" s="36">
        <v>26263264</v>
      </c>
      <c r="D31" s="36">
        <v>7530769</v>
      </c>
      <c r="E31" s="37">
        <v>990349</v>
      </c>
      <c r="F31" s="38">
        <v>1645903</v>
      </c>
      <c r="G31" s="36">
        <v>1013500</v>
      </c>
      <c r="H31" s="39">
        <v>1013500</v>
      </c>
      <c r="I31" s="40">
        <v>3514175</v>
      </c>
      <c r="J31" s="36">
        <v>19602072</v>
      </c>
      <c r="K31" s="37">
        <v>21857915</v>
      </c>
    </row>
    <row r="32" spans="1:11" ht="13.15" customHeight="1" x14ac:dyDescent="0.25">
      <c r="A32" s="46" t="s">
        <v>45</v>
      </c>
      <c r="B32" s="28" t="s">
        <v>20</v>
      </c>
      <c r="C32" s="36">
        <v>4619944</v>
      </c>
      <c r="D32" s="36">
        <v>18269639</v>
      </c>
      <c r="E32" s="37">
        <v>11053420</v>
      </c>
      <c r="F32" s="38">
        <v>671484</v>
      </c>
      <c r="G32" s="36">
        <v>429000</v>
      </c>
      <c r="H32" s="39">
        <v>429000</v>
      </c>
      <c r="I32" s="40">
        <v>4380450</v>
      </c>
      <c r="J32" s="36">
        <v>9861972</v>
      </c>
      <c r="K32" s="37">
        <v>19103571</v>
      </c>
    </row>
    <row r="33" spans="1:11" ht="13.15" customHeight="1" x14ac:dyDescent="0.25">
      <c r="A33" s="46" t="s">
        <v>46</v>
      </c>
      <c r="B33" s="48" t="s">
        <v>20</v>
      </c>
      <c r="C33" s="36">
        <v>49135670</v>
      </c>
      <c r="D33" s="36">
        <v>88426905</v>
      </c>
      <c r="E33" s="37">
        <v>47696900</v>
      </c>
      <c r="F33" s="38">
        <v>38252000</v>
      </c>
      <c r="G33" s="36">
        <v>37421163</v>
      </c>
      <c r="H33" s="39">
        <v>37421163</v>
      </c>
      <c r="I33" s="40">
        <v>55000000</v>
      </c>
      <c r="J33" s="36">
        <v>97700000</v>
      </c>
      <c r="K33" s="37">
        <v>85500000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85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3739183662</v>
      </c>
      <c r="D40" s="29">
        <f t="shared" ref="D40:K40" si="7">D50+D53+D54+D57+D60+D61+SUM(D64:D70)+D73</f>
        <v>2421959995</v>
      </c>
      <c r="E40" s="30">
        <f t="shared" si="7"/>
        <v>2577343955</v>
      </c>
      <c r="F40" s="31">
        <f t="shared" si="7"/>
        <v>2292554341</v>
      </c>
      <c r="G40" s="29">
        <f t="shared" si="7"/>
        <v>2338993868</v>
      </c>
      <c r="H40" s="32">
        <f t="shared" si="7"/>
        <v>2338993868</v>
      </c>
      <c r="I40" s="33">
        <f t="shared" si="7"/>
        <v>2367805489</v>
      </c>
      <c r="J40" s="29">
        <f t="shared" si="7"/>
        <v>2407331000</v>
      </c>
      <c r="K40" s="30">
        <f t="shared" si="7"/>
        <v>2787060840</v>
      </c>
    </row>
    <row r="41" spans="1:11" ht="13.15" customHeight="1" x14ac:dyDescent="0.25">
      <c r="A41" s="35" t="s">
        <v>19</v>
      </c>
      <c r="B41" s="28" t="s">
        <v>20</v>
      </c>
      <c r="C41" s="36">
        <v>729155248</v>
      </c>
      <c r="D41" s="36">
        <v>513626504</v>
      </c>
      <c r="E41" s="37">
        <v>469661971</v>
      </c>
      <c r="F41" s="38">
        <v>449196954</v>
      </c>
      <c r="G41" s="36">
        <v>540368122</v>
      </c>
      <c r="H41" s="39">
        <v>540368122</v>
      </c>
      <c r="I41" s="40">
        <v>565323355</v>
      </c>
      <c r="J41" s="36">
        <v>545050000</v>
      </c>
      <c r="K41" s="37">
        <v>563900000</v>
      </c>
    </row>
    <row r="42" spans="1:11" ht="13.15" customHeight="1" x14ac:dyDescent="0.25">
      <c r="A42" s="35" t="s">
        <v>21</v>
      </c>
      <c r="B42" s="28" t="s">
        <v>20</v>
      </c>
      <c r="C42" s="36">
        <v>6622770</v>
      </c>
      <c r="D42" s="36">
        <v>4699937</v>
      </c>
      <c r="E42" s="37">
        <v>10821787</v>
      </c>
      <c r="F42" s="38">
        <v>4400000</v>
      </c>
      <c r="G42" s="36">
        <v>4400000</v>
      </c>
      <c r="H42" s="39">
        <v>4400000</v>
      </c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580414694</v>
      </c>
      <c r="D43" s="36">
        <v>344828916</v>
      </c>
      <c r="E43" s="37">
        <v>555466495</v>
      </c>
      <c r="F43" s="38">
        <v>505145387</v>
      </c>
      <c r="G43" s="36">
        <v>566110643</v>
      </c>
      <c r="H43" s="39">
        <v>566110643</v>
      </c>
      <c r="I43" s="40">
        <v>467841373</v>
      </c>
      <c r="J43" s="36">
        <v>438431652</v>
      </c>
      <c r="K43" s="37">
        <v>582009492</v>
      </c>
    </row>
    <row r="44" spans="1:11" ht="13.15" customHeight="1" x14ac:dyDescent="0.25">
      <c r="A44" s="35" t="s">
        <v>23</v>
      </c>
      <c r="B44" s="28" t="s">
        <v>20</v>
      </c>
      <c r="C44" s="36">
        <v>738236011</v>
      </c>
      <c r="D44" s="36">
        <v>494710335</v>
      </c>
      <c r="E44" s="37">
        <v>487452121</v>
      </c>
      <c r="F44" s="38">
        <v>463900000</v>
      </c>
      <c r="G44" s="36">
        <v>475400000</v>
      </c>
      <c r="H44" s="39">
        <v>475400000</v>
      </c>
      <c r="I44" s="40">
        <v>435000000</v>
      </c>
      <c r="J44" s="36">
        <v>479792000</v>
      </c>
      <c r="K44" s="37">
        <v>554493000</v>
      </c>
    </row>
    <row r="45" spans="1:11" ht="13.15" customHeight="1" x14ac:dyDescent="0.25">
      <c r="A45" s="35" t="s">
        <v>24</v>
      </c>
      <c r="B45" s="28" t="s">
        <v>20</v>
      </c>
      <c r="C45" s="36">
        <v>8446429</v>
      </c>
      <c r="D45" s="36">
        <v>18436170</v>
      </c>
      <c r="E45" s="37">
        <v>112714810</v>
      </c>
      <c r="F45" s="38">
        <v>123000000</v>
      </c>
      <c r="G45" s="36">
        <v>101500000</v>
      </c>
      <c r="H45" s="39">
        <v>101500000</v>
      </c>
      <c r="I45" s="40">
        <v>139600000</v>
      </c>
      <c r="J45" s="36">
        <v>101974000</v>
      </c>
      <c r="K45" s="37">
        <v>80000000</v>
      </c>
    </row>
    <row r="46" spans="1:11" ht="13.15" customHeight="1" x14ac:dyDescent="0.25">
      <c r="A46" s="35" t="s">
        <v>25</v>
      </c>
      <c r="B46" s="28" t="s">
        <v>20</v>
      </c>
      <c r="C46" s="36">
        <v>82330260</v>
      </c>
      <c r="D46" s="36">
        <v>59870395</v>
      </c>
      <c r="E46" s="37">
        <v>52010196</v>
      </c>
      <c r="F46" s="38">
        <v>22100000</v>
      </c>
      <c r="G46" s="36">
        <v>34502040</v>
      </c>
      <c r="H46" s="39">
        <v>34502040</v>
      </c>
      <c r="I46" s="40">
        <v>39500000</v>
      </c>
      <c r="J46" s="36">
        <v>44500000</v>
      </c>
      <c r="K46" s="37">
        <v>121400000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>
        <v>384947317</v>
      </c>
      <c r="D49" s="41">
        <v>265678145</v>
      </c>
      <c r="E49" s="42">
        <v>236574380</v>
      </c>
      <c r="F49" s="43">
        <v>183000000</v>
      </c>
      <c r="G49" s="41">
        <v>191000000</v>
      </c>
      <c r="H49" s="44">
        <v>191000000</v>
      </c>
      <c r="I49" s="45">
        <v>148000000</v>
      </c>
      <c r="J49" s="41">
        <v>152000000</v>
      </c>
      <c r="K49" s="42">
        <v>155000000</v>
      </c>
    </row>
    <row r="50" spans="1:11" ht="13.15" customHeight="1" x14ac:dyDescent="0.25">
      <c r="A50" s="46" t="s">
        <v>29</v>
      </c>
      <c r="B50" s="28" t="s">
        <v>30</v>
      </c>
      <c r="C50" s="29">
        <f>SUM(C41:C49)</f>
        <v>2530152729</v>
      </c>
      <c r="D50" s="29">
        <f t="shared" ref="D50:K50" si="8">SUM(D41:D49)</f>
        <v>1701850402</v>
      </c>
      <c r="E50" s="30">
        <f t="shared" si="8"/>
        <v>1924701760</v>
      </c>
      <c r="F50" s="31">
        <f t="shared" si="8"/>
        <v>1750742341</v>
      </c>
      <c r="G50" s="29">
        <f t="shared" si="8"/>
        <v>1913280805</v>
      </c>
      <c r="H50" s="32">
        <f t="shared" si="8"/>
        <v>1913280805</v>
      </c>
      <c r="I50" s="33">
        <f t="shared" si="8"/>
        <v>1795264728</v>
      </c>
      <c r="J50" s="29">
        <f t="shared" si="8"/>
        <v>1761747652</v>
      </c>
      <c r="K50" s="30">
        <f t="shared" si="8"/>
        <v>2056802492</v>
      </c>
    </row>
    <row r="51" spans="1:11" ht="13.15" customHeight="1" x14ac:dyDescent="0.25">
      <c r="A51" s="47" t="s">
        <v>31</v>
      </c>
      <c r="B51" s="48" t="s">
        <v>20</v>
      </c>
      <c r="C51" s="36">
        <v>206648309</v>
      </c>
      <c r="D51" s="36">
        <v>81140314</v>
      </c>
      <c r="E51" s="37">
        <v>58742875</v>
      </c>
      <c r="F51" s="38">
        <v>16500000</v>
      </c>
      <c r="G51" s="36">
        <v>40710552</v>
      </c>
      <c r="H51" s="39">
        <v>40710552</v>
      </c>
      <c r="I51" s="40">
        <v>41844500</v>
      </c>
      <c r="J51" s="36">
        <v>83200000</v>
      </c>
      <c r="K51" s="37">
        <v>95920000</v>
      </c>
    </row>
    <row r="52" spans="1:11" ht="13.15" customHeight="1" x14ac:dyDescent="0.25">
      <c r="A52" s="47" t="s">
        <v>32</v>
      </c>
      <c r="B52" s="28" t="s">
        <v>20</v>
      </c>
      <c r="C52" s="41">
        <v>65433174</v>
      </c>
      <c r="D52" s="41">
        <v>26680851</v>
      </c>
      <c r="E52" s="42">
        <v>33169030</v>
      </c>
      <c r="F52" s="43">
        <v>16823000</v>
      </c>
      <c r="G52" s="41">
        <v>19323000</v>
      </c>
      <c r="H52" s="44">
        <v>19323000</v>
      </c>
      <c r="I52" s="45">
        <v>14231000</v>
      </c>
      <c r="J52" s="41">
        <v>12000000</v>
      </c>
      <c r="K52" s="42">
        <v>20300000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272081483</v>
      </c>
      <c r="D53" s="49">
        <f t="shared" si="9"/>
        <v>107821165</v>
      </c>
      <c r="E53" s="50">
        <f t="shared" si="9"/>
        <v>91911905</v>
      </c>
      <c r="F53" s="51">
        <f t="shared" si="9"/>
        <v>33323000</v>
      </c>
      <c r="G53" s="49">
        <f t="shared" si="9"/>
        <v>60033552</v>
      </c>
      <c r="H53" s="52">
        <f t="shared" si="9"/>
        <v>60033552</v>
      </c>
      <c r="I53" s="53">
        <f t="shared" si="9"/>
        <v>56075500</v>
      </c>
      <c r="J53" s="49">
        <f t="shared" si="9"/>
        <v>95200000</v>
      </c>
      <c r="K53" s="50">
        <f t="shared" si="9"/>
        <v>116220000</v>
      </c>
    </row>
    <row r="54" spans="1:11" ht="13.15" customHeight="1" x14ac:dyDescent="0.25">
      <c r="A54" s="46" t="s">
        <v>83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>
        <v>794999585</v>
      </c>
      <c r="D55" s="1">
        <v>593114038</v>
      </c>
      <c r="E55" s="2">
        <v>542911809</v>
      </c>
      <c r="F55" s="3">
        <v>497591000</v>
      </c>
      <c r="G55" s="1">
        <v>364029511</v>
      </c>
      <c r="H55" s="4">
        <v>364029511</v>
      </c>
      <c r="I55" s="5">
        <v>496611321</v>
      </c>
      <c r="J55" s="1">
        <v>524433348</v>
      </c>
      <c r="K55" s="2">
        <v>587588348</v>
      </c>
    </row>
    <row r="56" spans="1:11" ht="13.15" customHeight="1" x14ac:dyDescent="0.25">
      <c r="A56" s="47" t="s">
        <v>35</v>
      </c>
      <c r="B56" s="28" t="s">
        <v>20</v>
      </c>
      <c r="C56" s="41">
        <v>117886531</v>
      </c>
      <c r="D56" s="41"/>
      <c r="E56" s="42">
        <v>14200000</v>
      </c>
      <c r="F56" s="43">
        <v>8500000</v>
      </c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912886116</v>
      </c>
      <c r="D57" s="29">
        <f t="shared" si="10"/>
        <v>593114038</v>
      </c>
      <c r="E57" s="30">
        <f t="shared" si="10"/>
        <v>557111809</v>
      </c>
      <c r="F57" s="31">
        <f t="shared" si="10"/>
        <v>506091000</v>
      </c>
      <c r="G57" s="29">
        <f t="shared" si="10"/>
        <v>364029511</v>
      </c>
      <c r="H57" s="32">
        <f t="shared" si="10"/>
        <v>364029511</v>
      </c>
      <c r="I57" s="33">
        <f t="shared" si="10"/>
        <v>496611321</v>
      </c>
      <c r="J57" s="29">
        <f t="shared" si="10"/>
        <v>524433348</v>
      </c>
      <c r="K57" s="30">
        <f t="shared" si="10"/>
        <v>587588348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84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24063334</v>
      </c>
      <c r="D67" s="36">
        <v>19174390</v>
      </c>
      <c r="E67" s="37">
        <v>3618481</v>
      </c>
      <c r="F67" s="38">
        <v>2398000</v>
      </c>
      <c r="G67" s="36">
        <v>1650000</v>
      </c>
      <c r="H67" s="39">
        <v>1650000</v>
      </c>
      <c r="I67" s="40">
        <v>19853940</v>
      </c>
      <c r="J67" s="36">
        <v>25950000</v>
      </c>
      <c r="K67" s="37">
        <v>26450000</v>
      </c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85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485566074</v>
      </c>
      <c r="D75" s="29">
        <f t="shared" ref="D75:K75" si="14">D85+D88+D89+D92+D95+D96+SUM(D99:D105)+D108</f>
        <v>496432145</v>
      </c>
      <c r="E75" s="30">
        <f t="shared" si="14"/>
        <v>294208420</v>
      </c>
      <c r="F75" s="31">
        <f t="shared" si="14"/>
        <v>167838586</v>
      </c>
      <c r="G75" s="29">
        <f t="shared" si="14"/>
        <v>156275311</v>
      </c>
      <c r="H75" s="32">
        <f t="shared" si="14"/>
        <v>156275311</v>
      </c>
      <c r="I75" s="33">
        <f t="shared" si="14"/>
        <v>264773451</v>
      </c>
      <c r="J75" s="29">
        <f t="shared" si="14"/>
        <v>189250000</v>
      </c>
      <c r="K75" s="30">
        <f t="shared" si="14"/>
        <v>168020000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>
        <v>335700</v>
      </c>
      <c r="E77" s="37">
        <v>2496445</v>
      </c>
      <c r="F77" s="38"/>
      <c r="G77" s="36"/>
      <c r="H77" s="39"/>
      <c r="I77" s="40">
        <v>800000</v>
      </c>
      <c r="J77" s="36">
        <v>500000</v>
      </c>
      <c r="K77" s="37">
        <v>500000</v>
      </c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335700</v>
      </c>
      <c r="E85" s="30">
        <f t="shared" si="15"/>
        <v>2496445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800000</v>
      </c>
      <c r="J85" s="29">
        <f t="shared" si="15"/>
        <v>500000</v>
      </c>
      <c r="K85" s="30">
        <f t="shared" si="15"/>
        <v>500000</v>
      </c>
    </row>
    <row r="86" spans="1:11" ht="13.15" customHeight="1" x14ac:dyDescent="0.25">
      <c r="A86" s="47" t="s">
        <v>31</v>
      </c>
      <c r="B86" s="48" t="s">
        <v>20</v>
      </c>
      <c r="C86" s="36">
        <v>79835265</v>
      </c>
      <c r="D86" s="36">
        <v>277943619</v>
      </c>
      <c r="E86" s="37">
        <v>162109912</v>
      </c>
      <c r="F86" s="38">
        <v>85894112</v>
      </c>
      <c r="G86" s="36">
        <v>66330837</v>
      </c>
      <c r="H86" s="39">
        <v>66330837</v>
      </c>
      <c r="I86" s="40">
        <v>203473451</v>
      </c>
      <c r="J86" s="36">
        <v>165250000</v>
      </c>
      <c r="K86" s="37">
        <v>147520000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79835265</v>
      </c>
      <c r="D88" s="49">
        <f t="shared" si="16"/>
        <v>277943619</v>
      </c>
      <c r="E88" s="50">
        <f t="shared" si="16"/>
        <v>162109912</v>
      </c>
      <c r="F88" s="51">
        <f t="shared" si="16"/>
        <v>85894112</v>
      </c>
      <c r="G88" s="49">
        <f t="shared" si="16"/>
        <v>66330837</v>
      </c>
      <c r="H88" s="52">
        <f t="shared" si="16"/>
        <v>66330837</v>
      </c>
      <c r="I88" s="53">
        <f t="shared" si="16"/>
        <v>203473451</v>
      </c>
      <c r="J88" s="49">
        <f t="shared" si="16"/>
        <v>165250000</v>
      </c>
      <c r="K88" s="50">
        <f t="shared" si="16"/>
        <v>147520000</v>
      </c>
    </row>
    <row r="89" spans="1:11" ht="13.15" customHeight="1" x14ac:dyDescent="0.25">
      <c r="A89" s="46" t="s">
        <v>83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>
        <v>1501178</v>
      </c>
      <c r="E90" s="2">
        <v>4500000</v>
      </c>
      <c r="F90" s="3">
        <v>2500000</v>
      </c>
      <c r="G90" s="1">
        <v>10500000</v>
      </c>
      <c r="H90" s="4">
        <v>10500000</v>
      </c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1501178</v>
      </c>
      <c r="E92" s="30">
        <f t="shared" si="17"/>
        <v>4500000</v>
      </c>
      <c r="F92" s="31">
        <f t="shared" si="17"/>
        <v>2500000</v>
      </c>
      <c r="G92" s="29">
        <f t="shared" si="17"/>
        <v>10500000</v>
      </c>
      <c r="H92" s="32">
        <f t="shared" si="17"/>
        <v>10500000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386224043</v>
      </c>
      <c r="D93" s="36">
        <v>197892383</v>
      </c>
      <c r="E93" s="37">
        <v>119631547</v>
      </c>
      <c r="F93" s="38">
        <v>79444474</v>
      </c>
      <c r="G93" s="36">
        <v>79444474</v>
      </c>
      <c r="H93" s="39">
        <v>79444474</v>
      </c>
      <c r="I93" s="40">
        <v>60500000</v>
      </c>
      <c r="J93" s="36">
        <v>23500000</v>
      </c>
      <c r="K93" s="37">
        <v>20000000</v>
      </c>
    </row>
    <row r="94" spans="1:11" ht="13.15" customHeight="1" x14ac:dyDescent="0.25">
      <c r="A94" s="47" t="s">
        <v>38</v>
      </c>
      <c r="B94" s="28" t="s">
        <v>20</v>
      </c>
      <c r="C94" s="41">
        <v>19506766</v>
      </c>
      <c r="D94" s="41">
        <v>18759265</v>
      </c>
      <c r="E94" s="42">
        <v>5470516</v>
      </c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84</v>
      </c>
      <c r="B95" s="28" t="s">
        <v>30</v>
      </c>
      <c r="C95" s="49">
        <f t="shared" ref="C95:K95" si="18">SUM(C93:C94)</f>
        <v>405730809</v>
      </c>
      <c r="D95" s="49">
        <f t="shared" si="18"/>
        <v>216651648</v>
      </c>
      <c r="E95" s="50">
        <f t="shared" si="18"/>
        <v>125102063</v>
      </c>
      <c r="F95" s="51">
        <f t="shared" si="18"/>
        <v>79444474</v>
      </c>
      <c r="G95" s="49">
        <f t="shared" si="18"/>
        <v>79444474</v>
      </c>
      <c r="H95" s="52">
        <f t="shared" si="18"/>
        <v>79444474</v>
      </c>
      <c r="I95" s="53">
        <f t="shared" si="18"/>
        <v>60500000</v>
      </c>
      <c r="J95" s="49">
        <f t="shared" si="18"/>
        <v>23500000</v>
      </c>
      <c r="K95" s="50">
        <f t="shared" si="18"/>
        <v>20000000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85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4665961678</v>
      </c>
      <c r="D110" s="29">
        <f t="shared" ref="D110:K110" si="21">D120+D123+D124+D127+D130+D131+SUM(D134:D140)+D143</f>
        <v>3213380858</v>
      </c>
      <c r="E110" s="30">
        <f t="shared" si="21"/>
        <v>3086734212</v>
      </c>
      <c r="F110" s="31">
        <f t="shared" si="21"/>
        <v>2767670180</v>
      </c>
      <c r="G110" s="29">
        <f t="shared" si="21"/>
        <v>2718720150</v>
      </c>
      <c r="H110" s="32">
        <f t="shared" si="21"/>
        <v>2718720150</v>
      </c>
      <c r="I110" s="33">
        <f t="shared" si="21"/>
        <v>2910313343</v>
      </c>
      <c r="J110" s="29">
        <f t="shared" si="21"/>
        <v>2938137123</v>
      </c>
      <c r="K110" s="30">
        <f t="shared" si="21"/>
        <v>3287859769</v>
      </c>
    </row>
    <row r="111" spans="1:11" ht="13.15" customHeight="1" x14ac:dyDescent="0.25">
      <c r="A111" s="35" t="s">
        <v>19</v>
      </c>
      <c r="B111" s="28" t="s">
        <v>20</v>
      </c>
      <c r="C111" s="36">
        <v>729155248</v>
      </c>
      <c r="D111" s="36">
        <v>519055766</v>
      </c>
      <c r="E111" s="37">
        <v>469661971</v>
      </c>
      <c r="F111" s="38">
        <v>449196954</v>
      </c>
      <c r="G111" s="36">
        <v>540368122</v>
      </c>
      <c r="H111" s="39">
        <v>540368122</v>
      </c>
      <c r="I111" s="40">
        <v>565323355</v>
      </c>
      <c r="J111" s="36">
        <v>545050000</v>
      </c>
      <c r="K111" s="37">
        <v>563900000</v>
      </c>
    </row>
    <row r="112" spans="1:11" ht="13.15" customHeight="1" x14ac:dyDescent="0.25">
      <c r="A112" s="35" t="s">
        <v>21</v>
      </c>
      <c r="B112" s="28" t="s">
        <v>20</v>
      </c>
      <c r="C112" s="36">
        <v>6622770</v>
      </c>
      <c r="D112" s="36">
        <v>5035637</v>
      </c>
      <c r="E112" s="37">
        <v>13318232</v>
      </c>
      <c r="F112" s="38">
        <v>4400000</v>
      </c>
      <c r="G112" s="36">
        <v>4400000</v>
      </c>
      <c r="H112" s="39">
        <v>4400000</v>
      </c>
      <c r="I112" s="40">
        <v>800000</v>
      </c>
      <c r="J112" s="36">
        <v>500000</v>
      </c>
      <c r="K112" s="37">
        <v>500000</v>
      </c>
    </row>
    <row r="113" spans="1:11" ht="13.15" customHeight="1" x14ac:dyDescent="0.25">
      <c r="A113" s="35" t="s">
        <v>22</v>
      </c>
      <c r="B113" s="28" t="s">
        <v>20</v>
      </c>
      <c r="C113" s="36">
        <v>580414694</v>
      </c>
      <c r="D113" s="36">
        <v>344828916</v>
      </c>
      <c r="E113" s="37">
        <v>555466495</v>
      </c>
      <c r="F113" s="38">
        <v>505145387</v>
      </c>
      <c r="G113" s="36">
        <v>566110643</v>
      </c>
      <c r="H113" s="39">
        <v>566110643</v>
      </c>
      <c r="I113" s="40">
        <v>467841373</v>
      </c>
      <c r="J113" s="36">
        <v>438431652</v>
      </c>
      <c r="K113" s="37">
        <v>582009492</v>
      </c>
    </row>
    <row r="114" spans="1:11" ht="13.15" customHeight="1" x14ac:dyDescent="0.25">
      <c r="A114" s="35" t="s">
        <v>23</v>
      </c>
      <c r="B114" s="28" t="s">
        <v>20</v>
      </c>
      <c r="C114" s="36">
        <v>738236011</v>
      </c>
      <c r="D114" s="36">
        <v>494710335</v>
      </c>
      <c r="E114" s="37">
        <v>487452121</v>
      </c>
      <c r="F114" s="38">
        <v>463900000</v>
      </c>
      <c r="G114" s="36">
        <v>475400000</v>
      </c>
      <c r="H114" s="39">
        <v>475400000</v>
      </c>
      <c r="I114" s="40">
        <v>435000000</v>
      </c>
      <c r="J114" s="36">
        <v>479792000</v>
      </c>
      <c r="K114" s="37">
        <v>554493000</v>
      </c>
    </row>
    <row r="115" spans="1:11" ht="13.15" customHeight="1" x14ac:dyDescent="0.25">
      <c r="A115" s="35" t="s">
        <v>24</v>
      </c>
      <c r="B115" s="28" t="s">
        <v>20</v>
      </c>
      <c r="C115" s="36">
        <v>149971478</v>
      </c>
      <c r="D115" s="36">
        <v>151042619</v>
      </c>
      <c r="E115" s="37">
        <v>196213540</v>
      </c>
      <c r="F115" s="38">
        <v>250246091</v>
      </c>
      <c r="G115" s="36">
        <v>236716091</v>
      </c>
      <c r="H115" s="39">
        <v>236716091</v>
      </c>
      <c r="I115" s="40">
        <v>229750000</v>
      </c>
      <c r="J115" s="36">
        <v>203951195</v>
      </c>
      <c r="K115" s="37">
        <v>190801815</v>
      </c>
    </row>
    <row r="116" spans="1:11" ht="13.15" customHeight="1" x14ac:dyDescent="0.25">
      <c r="A116" s="35" t="s">
        <v>25</v>
      </c>
      <c r="B116" s="28" t="s">
        <v>20</v>
      </c>
      <c r="C116" s="36">
        <v>82330260</v>
      </c>
      <c r="D116" s="36">
        <v>59870395</v>
      </c>
      <c r="E116" s="37">
        <v>52010196</v>
      </c>
      <c r="F116" s="38">
        <v>22100000</v>
      </c>
      <c r="G116" s="36">
        <v>34502040</v>
      </c>
      <c r="H116" s="39">
        <v>34502040</v>
      </c>
      <c r="I116" s="40">
        <v>39500000</v>
      </c>
      <c r="J116" s="36">
        <v>44500000</v>
      </c>
      <c r="K116" s="37">
        <v>121400000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384947317</v>
      </c>
      <c r="D119" s="41">
        <v>265678145</v>
      </c>
      <c r="E119" s="42">
        <v>236574380</v>
      </c>
      <c r="F119" s="43">
        <v>183000000</v>
      </c>
      <c r="G119" s="41">
        <v>191000000</v>
      </c>
      <c r="H119" s="44">
        <v>191000000</v>
      </c>
      <c r="I119" s="45">
        <v>148000000</v>
      </c>
      <c r="J119" s="41">
        <v>152000000</v>
      </c>
      <c r="K119" s="42">
        <v>155000000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2671677778</v>
      </c>
      <c r="D120" s="29">
        <f t="shared" ref="D120:K120" si="22">SUM(D111:D119)</f>
        <v>1840221813</v>
      </c>
      <c r="E120" s="30">
        <f t="shared" si="22"/>
        <v>2010696935</v>
      </c>
      <c r="F120" s="31">
        <f t="shared" si="22"/>
        <v>1877988432</v>
      </c>
      <c r="G120" s="29">
        <f t="shared" si="22"/>
        <v>2048496896</v>
      </c>
      <c r="H120" s="32">
        <f t="shared" si="22"/>
        <v>2048496896</v>
      </c>
      <c r="I120" s="33">
        <f t="shared" si="22"/>
        <v>1886214728</v>
      </c>
      <c r="J120" s="29">
        <f t="shared" si="22"/>
        <v>1864224847</v>
      </c>
      <c r="K120" s="30">
        <f t="shared" si="22"/>
        <v>2168104307</v>
      </c>
    </row>
    <row r="121" spans="1:11" ht="13.15" customHeight="1" x14ac:dyDescent="0.25">
      <c r="A121" s="47" t="s">
        <v>31</v>
      </c>
      <c r="B121" s="48" t="s">
        <v>20</v>
      </c>
      <c r="C121" s="36">
        <v>456939021</v>
      </c>
      <c r="D121" s="36">
        <v>384438333</v>
      </c>
      <c r="E121" s="37">
        <v>277641145</v>
      </c>
      <c r="F121" s="38">
        <v>148394112</v>
      </c>
      <c r="G121" s="36">
        <v>153041389</v>
      </c>
      <c r="H121" s="39">
        <v>153041389</v>
      </c>
      <c r="I121" s="40">
        <v>311317951</v>
      </c>
      <c r="J121" s="36">
        <v>326450000</v>
      </c>
      <c r="K121" s="37">
        <v>320440000</v>
      </c>
    </row>
    <row r="122" spans="1:11" ht="13.15" customHeight="1" x14ac:dyDescent="0.25">
      <c r="A122" s="47" t="s">
        <v>32</v>
      </c>
      <c r="B122" s="28" t="s">
        <v>20</v>
      </c>
      <c r="C122" s="41">
        <v>65433174</v>
      </c>
      <c r="D122" s="41">
        <v>26680851</v>
      </c>
      <c r="E122" s="42">
        <v>33169030</v>
      </c>
      <c r="F122" s="43">
        <v>16823000</v>
      </c>
      <c r="G122" s="41">
        <v>19323000</v>
      </c>
      <c r="H122" s="44">
        <v>19323000</v>
      </c>
      <c r="I122" s="45">
        <v>14231000</v>
      </c>
      <c r="J122" s="41">
        <v>12000000</v>
      </c>
      <c r="K122" s="42">
        <v>20300000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522372195</v>
      </c>
      <c r="D123" s="49">
        <f t="shared" si="23"/>
        <v>411119184</v>
      </c>
      <c r="E123" s="50">
        <f t="shared" si="23"/>
        <v>310810175</v>
      </c>
      <c r="F123" s="51">
        <f t="shared" si="23"/>
        <v>165217112</v>
      </c>
      <c r="G123" s="49">
        <f t="shared" si="23"/>
        <v>172364389</v>
      </c>
      <c r="H123" s="52">
        <f t="shared" si="23"/>
        <v>172364389</v>
      </c>
      <c r="I123" s="53">
        <f t="shared" si="23"/>
        <v>325548951</v>
      </c>
      <c r="J123" s="49">
        <f t="shared" si="23"/>
        <v>338450000</v>
      </c>
      <c r="K123" s="50">
        <f t="shared" si="23"/>
        <v>340740000</v>
      </c>
    </row>
    <row r="124" spans="1:11" ht="13.15" customHeight="1" x14ac:dyDescent="0.25">
      <c r="A124" s="46" t="s">
        <v>83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794999585</v>
      </c>
      <c r="D125" s="1">
        <v>594615216</v>
      </c>
      <c r="E125" s="2">
        <v>547411809</v>
      </c>
      <c r="F125" s="3">
        <v>500091000</v>
      </c>
      <c r="G125" s="1">
        <v>374529511</v>
      </c>
      <c r="H125" s="4">
        <v>374529511</v>
      </c>
      <c r="I125" s="5">
        <v>496611321</v>
      </c>
      <c r="J125" s="1">
        <v>524433348</v>
      </c>
      <c r="K125" s="2">
        <v>587588348</v>
      </c>
    </row>
    <row r="126" spans="1:11" ht="13.15" customHeight="1" x14ac:dyDescent="0.25">
      <c r="A126" s="47" t="s">
        <v>35</v>
      </c>
      <c r="B126" s="28" t="s">
        <v>20</v>
      </c>
      <c r="C126" s="41">
        <v>117886531</v>
      </c>
      <c r="D126" s="41"/>
      <c r="E126" s="42">
        <v>14200000</v>
      </c>
      <c r="F126" s="43">
        <v>8500000</v>
      </c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912886116</v>
      </c>
      <c r="D127" s="29">
        <f t="shared" si="24"/>
        <v>594615216</v>
      </c>
      <c r="E127" s="30">
        <f t="shared" si="24"/>
        <v>561611809</v>
      </c>
      <c r="F127" s="31">
        <f t="shared" si="24"/>
        <v>508591000</v>
      </c>
      <c r="G127" s="29">
        <f t="shared" si="24"/>
        <v>374529511</v>
      </c>
      <c r="H127" s="32">
        <f t="shared" si="24"/>
        <v>374529511</v>
      </c>
      <c r="I127" s="33">
        <f t="shared" si="24"/>
        <v>496611321</v>
      </c>
      <c r="J127" s="29">
        <f t="shared" si="24"/>
        <v>524433348</v>
      </c>
      <c r="K127" s="30">
        <f t="shared" si="24"/>
        <v>587588348</v>
      </c>
    </row>
    <row r="128" spans="1:11" ht="13.15" customHeight="1" x14ac:dyDescent="0.25">
      <c r="A128" s="47" t="s">
        <v>37</v>
      </c>
      <c r="B128" s="48" t="s">
        <v>20</v>
      </c>
      <c r="C128" s="36">
        <v>435136675</v>
      </c>
      <c r="D128" s="36">
        <v>214809206</v>
      </c>
      <c r="E128" s="37">
        <v>134785627</v>
      </c>
      <c r="F128" s="38">
        <v>172444474</v>
      </c>
      <c r="G128" s="36">
        <v>82444474</v>
      </c>
      <c r="H128" s="39">
        <v>82444474</v>
      </c>
      <c r="I128" s="40">
        <v>118800000</v>
      </c>
      <c r="J128" s="36">
        <v>57900000</v>
      </c>
      <c r="K128" s="37">
        <v>38500000</v>
      </c>
    </row>
    <row r="129" spans="1:11" ht="13.15" customHeight="1" x14ac:dyDescent="0.25">
      <c r="A129" s="47" t="s">
        <v>38</v>
      </c>
      <c r="B129" s="28" t="s">
        <v>20</v>
      </c>
      <c r="C129" s="41">
        <v>19506766</v>
      </c>
      <c r="D129" s="41">
        <v>18759265</v>
      </c>
      <c r="E129" s="42">
        <v>5470516</v>
      </c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84</v>
      </c>
      <c r="B130" s="28" t="s">
        <v>30</v>
      </c>
      <c r="C130" s="49">
        <f t="shared" ref="C130:K130" si="25">SUM(C128:C129)</f>
        <v>454643441</v>
      </c>
      <c r="D130" s="49">
        <f t="shared" si="25"/>
        <v>233568471</v>
      </c>
      <c r="E130" s="50">
        <f t="shared" si="25"/>
        <v>140256143</v>
      </c>
      <c r="F130" s="51">
        <f t="shared" si="25"/>
        <v>172444474</v>
      </c>
      <c r="G130" s="49">
        <f t="shared" si="25"/>
        <v>82444474</v>
      </c>
      <c r="H130" s="52">
        <f t="shared" si="25"/>
        <v>82444474</v>
      </c>
      <c r="I130" s="53">
        <f t="shared" si="25"/>
        <v>118800000</v>
      </c>
      <c r="J130" s="49">
        <f t="shared" si="25"/>
        <v>57900000</v>
      </c>
      <c r="K130" s="50">
        <f t="shared" si="25"/>
        <v>38500000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109250</v>
      </c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109250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299936</v>
      </c>
      <c r="D135" s="1">
        <v>345221</v>
      </c>
      <c r="E135" s="2"/>
      <c r="F135" s="3">
        <v>461775</v>
      </c>
      <c r="G135" s="1">
        <v>371217</v>
      </c>
      <c r="H135" s="4">
        <v>371217</v>
      </c>
      <c r="I135" s="5">
        <v>389778</v>
      </c>
      <c r="J135" s="1">
        <v>14884</v>
      </c>
      <c r="K135" s="2">
        <v>15628</v>
      </c>
    </row>
    <row r="136" spans="1:11" ht="13.15" customHeight="1" x14ac:dyDescent="0.25">
      <c r="A136" s="46" t="s">
        <v>44</v>
      </c>
      <c r="B136" s="28" t="s">
        <v>20</v>
      </c>
      <c r="C136" s="36">
        <v>26263264</v>
      </c>
      <c r="D136" s="36">
        <v>7530769</v>
      </c>
      <c r="E136" s="37">
        <v>990349</v>
      </c>
      <c r="F136" s="38">
        <v>1645903</v>
      </c>
      <c r="G136" s="36">
        <v>1013500</v>
      </c>
      <c r="H136" s="39">
        <v>1013500</v>
      </c>
      <c r="I136" s="40">
        <v>3514175</v>
      </c>
      <c r="J136" s="36">
        <v>19602072</v>
      </c>
      <c r="K136" s="37">
        <v>21857915</v>
      </c>
    </row>
    <row r="137" spans="1:11" ht="13.15" customHeight="1" x14ac:dyDescent="0.25">
      <c r="A137" s="46" t="s">
        <v>45</v>
      </c>
      <c r="B137" s="28" t="s">
        <v>20</v>
      </c>
      <c r="C137" s="36">
        <v>28683278</v>
      </c>
      <c r="D137" s="36">
        <v>37444029</v>
      </c>
      <c r="E137" s="37">
        <v>14671901</v>
      </c>
      <c r="F137" s="38">
        <v>3069484</v>
      </c>
      <c r="G137" s="36">
        <v>2079000</v>
      </c>
      <c r="H137" s="39">
        <v>2079000</v>
      </c>
      <c r="I137" s="40">
        <v>24234390</v>
      </c>
      <c r="J137" s="36">
        <v>35811972</v>
      </c>
      <c r="K137" s="37">
        <v>45553571</v>
      </c>
    </row>
    <row r="138" spans="1:11" ht="13.15" customHeight="1" x14ac:dyDescent="0.25">
      <c r="A138" s="46" t="s">
        <v>46</v>
      </c>
      <c r="B138" s="48" t="s">
        <v>20</v>
      </c>
      <c r="C138" s="36">
        <v>49135670</v>
      </c>
      <c r="D138" s="36">
        <v>88426905</v>
      </c>
      <c r="E138" s="37">
        <v>47696900</v>
      </c>
      <c r="F138" s="38">
        <v>38252000</v>
      </c>
      <c r="G138" s="36">
        <v>37421163</v>
      </c>
      <c r="H138" s="39">
        <v>37421163</v>
      </c>
      <c r="I138" s="40">
        <v>55000000</v>
      </c>
      <c r="J138" s="36">
        <v>97700000</v>
      </c>
      <c r="K138" s="37">
        <v>85500000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85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4665961678</v>
      </c>
      <c r="D144" s="62">
        <f t="shared" si="28"/>
        <v>3213380858</v>
      </c>
      <c r="E144" s="63">
        <f t="shared" si="28"/>
        <v>3086734212</v>
      </c>
      <c r="F144" s="64">
        <f t="shared" si="28"/>
        <v>2767670180</v>
      </c>
      <c r="G144" s="62">
        <f t="shared" si="28"/>
        <v>2718720150</v>
      </c>
      <c r="H144" s="65">
        <f t="shared" si="28"/>
        <v>2718720150</v>
      </c>
      <c r="I144" s="66">
        <f t="shared" si="28"/>
        <v>2910313343</v>
      </c>
      <c r="J144" s="62">
        <f t="shared" si="28"/>
        <v>2938137123</v>
      </c>
      <c r="K144" s="63">
        <f t="shared" si="28"/>
        <v>3287859769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59519445455</v>
      </c>
      <c r="D146" s="29">
        <f t="shared" ref="D146:K146" si="29">D156+D159+D160+D163+D166+D167+SUM(D170:D176)+D179</f>
        <v>56799822027</v>
      </c>
      <c r="E146" s="30">
        <f t="shared" si="29"/>
        <v>57467246843</v>
      </c>
      <c r="F146" s="31">
        <f t="shared" si="29"/>
        <v>59132286146</v>
      </c>
      <c r="G146" s="29">
        <f t="shared" si="29"/>
        <v>55288651255</v>
      </c>
      <c r="H146" s="32">
        <f t="shared" si="29"/>
        <v>55288651255</v>
      </c>
      <c r="I146" s="33">
        <f t="shared" si="29"/>
        <v>55009663523</v>
      </c>
      <c r="J146" s="29">
        <f t="shared" si="29"/>
        <v>54563819719</v>
      </c>
      <c r="K146" s="30">
        <f t="shared" si="29"/>
        <v>54233291532</v>
      </c>
    </row>
    <row r="147" spans="1:11" ht="13.15" customHeight="1" x14ac:dyDescent="0.25">
      <c r="A147" s="35" t="s">
        <v>19</v>
      </c>
      <c r="B147" s="28" t="s">
        <v>20</v>
      </c>
      <c r="C147" s="36">
        <v>18346746084</v>
      </c>
      <c r="D147" s="36">
        <v>18433532496</v>
      </c>
      <c r="E147" s="37">
        <v>18523570364</v>
      </c>
      <c r="F147" s="38">
        <v>19008591516</v>
      </c>
      <c r="G147" s="36">
        <v>18764710487</v>
      </c>
      <c r="H147" s="39">
        <v>18764710487</v>
      </c>
      <c r="I147" s="40">
        <v>19058808842</v>
      </c>
      <c r="J147" s="36">
        <v>19316558842</v>
      </c>
      <c r="K147" s="37">
        <v>19598358842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13591908088</v>
      </c>
      <c r="D149" s="36">
        <v>13861487725</v>
      </c>
      <c r="E149" s="37">
        <v>14308749559</v>
      </c>
      <c r="F149" s="38">
        <v>9271710984</v>
      </c>
      <c r="G149" s="36">
        <v>10267049473</v>
      </c>
      <c r="H149" s="39">
        <v>10267049473</v>
      </c>
      <c r="I149" s="40">
        <v>7743993159</v>
      </c>
      <c r="J149" s="36">
        <v>5025167449</v>
      </c>
      <c r="K149" s="37">
        <v>2246823592</v>
      </c>
    </row>
    <row r="150" spans="1:11" ht="13.15" customHeight="1" x14ac:dyDescent="0.25">
      <c r="A150" s="35" t="s">
        <v>23</v>
      </c>
      <c r="B150" s="28" t="s">
        <v>20</v>
      </c>
      <c r="C150" s="36">
        <v>4988506894</v>
      </c>
      <c r="D150" s="36">
        <v>2742150716</v>
      </c>
      <c r="E150" s="37">
        <v>2953415217</v>
      </c>
      <c r="F150" s="38">
        <v>6231124847</v>
      </c>
      <c r="G150" s="36">
        <v>3437315216</v>
      </c>
      <c r="H150" s="39">
        <v>3437315216</v>
      </c>
      <c r="I150" s="40">
        <v>3896215216</v>
      </c>
      <c r="J150" s="36">
        <v>4398481216</v>
      </c>
      <c r="K150" s="37">
        <v>4963474216</v>
      </c>
    </row>
    <row r="151" spans="1:11" ht="13.15" customHeight="1" x14ac:dyDescent="0.25">
      <c r="A151" s="35" t="s">
        <v>24</v>
      </c>
      <c r="B151" s="28" t="s">
        <v>20</v>
      </c>
      <c r="C151" s="36">
        <v>4604835608</v>
      </c>
      <c r="D151" s="36">
        <v>4920693095</v>
      </c>
      <c r="E151" s="37">
        <v>5232777898</v>
      </c>
      <c r="F151" s="38">
        <v>4988785571</v>
      </c>
      <c r="G151" s="36">
        <v>5331553059</v>
      </c>
      <c r="H151" s="39">
        <v>5331553059</v>
      </c>
      <c r="I151" s="40">
        <v>5483328970</v>
      </c>
      <c r="J151" s="36">
        <v>5542875375</v>
      </c>
      <c r="K151" s="37">
        <v>5577066403</v>
      </c>
    </row>
    <row r="152" spans="1:11" ht="13.15" customHeight="1" x14ac:dyDescent="0.25">
      <c r="A152" s="35" t="s">
        <v>25</v>
      </c>
      <c r="B152" s="28" t="s">
        <v>20</v>
      </c>
      <c r="C152" s="36">
        <v>183118546</v>
      </c>
      <c r="D152" s="36">
        <v>242988942</v>
      </c>
      <c r="E152" s="37">
        <v>295491350</v>
      </c>
      <c r="F152" s="38">
        <v>298137288</v>
      </c>
      <c r="G152" s="36">
        <v>329993391</v>
      </c>
      <c r="H152" s="39">
        <v>329993391</v>
      </c>
      <c r="I152" s="40">
        <v>369493391</v>
      </c>
      <c r="J152" s="36">
        <v>413993391</v>
      </c>
      <c r="K152" s="37">
        <v>535393391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320636525</v>
      </c>
      <c r="D155" s="41">
        <v>310268394</v>
      </c>
      <c r="E155" s="42">
        <v>235046060</v>
      </c>
      <c r="F155" s="43">
        <v>853825450</v>
      </c>
      <c r="G155" s="41">
        <v>407046060</v>
      </c>
      <c r="H155" s="44">
        <v>407046060</v>
      </c>
      <c r="I155" s="45">
        <v>550046060</v>
      </c>
      <c r="J155" s="41">
        <v>697046060</v>
      </c>
      <c r="K155" s="42">
        <v>852046060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42035751745</v>
      </c>
      <c r="D156" s="36">
        <f t="shared" ref="D156:K156" si="30">SUM(D147:D155)</f>
        <v>40511121368</v>
      </c>
      <c r="E156" s="37">
        <f t="shared" si="30"/>
        <v>41549050448</v>
      </c>
      <c r="F156" s="38">
        <f t="shared" si="30"/>
        <v>40652175656</v>
      </c>
      <c r="G156" s="36">
        <f t="shared" si="30"/>
        <v>38537667686</v>
      </c>
      <c r="H156" s="39">
        <f t="shared" si="30"/>
        <v>38537667686</v>
      </c>
      <c r="I156" s="40">
        <f t="shared" si="30"/>
        <v>37101885638</v>
      </c>
      <c r="J156" s="36">
        <f t="shared" si="30"/>
        <v>35394122333</v>
      </c>
      <c r="K156" s="37">
        <f t="shared" si="30"/>
        <v>33773162504</v>
      </c>
    </row>
    <row r="157" spans="1:11" ht="0.95" customHeight="1" x14ac:dyDescent="0.25">
      <c r="A157" s="47"/>
      <c r="B157" s="48" t="s">
        <v>20</v>
      </c>
      <c r="C157" s="36">
        <v>10669713156</v>
      </c>
      <c r="D157" s="36">
        <v>9635675685</v>
      </c>
      <c r="E157" s="37">
        <v>9758064923</v>
      </c>
      <c r="F157" s="38">
        <v>13059579809</v>
      </c>
      <c r="G157" s="36">
        <v>10527420916</v>
      </c>
      <c r="H157" s="39">
        <v>10527420916</v>
      </c>
      <c r="I157" s="40">
        <v>11342857613</v>
      </c>
      <c r="J157" s="36">
        <v>12221013099</v>
      </c>
      <c r="K157" s="37">
        <v>13089885782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10669713156</v>
      </c>
      <c r="D159" s="36">
        <v>9635675685</v>
      </c>
      <c r="E159" s="37">
        <v>9758064923</v>
      </c>
      <c r="F159" s="38">
        <v>13059579809</v>
      </c>
      <c r="G159" s="36">
        <v>10527420916</v>
      </c>
      <c r="H159" s="39">
        <v>10527420916</v>
      </c>
      <c r="I159" s="40">
        <v>11342857613</v>
      </c>
      <c r="J159" s="36">
        <v>12221013099</v>
      </c>
      <c r="K159" s="37">
        <v>13089885782</v>
      </c>
    </row>
    <row r="160" spans="1:11" ht="13.15" customHeight="1" x14ac:dyDescent="0.25">
      <c r="A160" s="46" t="s">
        <v>83</v>
      </c>
      <c r="B160" s="28" t="s">
        <v>20</v>
      </c>
      <c r="C160" s="36">
        <v>82007433</v>
      </c>
      <c r="D160" s="36">
        <v>82007433</v>
      </c>
      <c r="E160" s="37">
        <v>82007433</v>
      </c>
      <c r="F160" s="38">
        <v>82007433</v>
      </c>
      <c r="G160" s="36">
        <v>82007433</v>
      </c>
      <c r="H160" s="39">
        <v>82007433</v>
      </c>
      <c r="I160" s="40">
        <v>82007433</v>
      </c>
      <c r="J160" s="36">
        <v>82007433</v>
      </c>
      <c r="K160" s="37">
        <v>82007433</v>
      </c>
    </row>
    <row r="161" spans="1:11" ht="0.95" customHeight="1" x14ac:dyDescent="0.25">
      <c r="A161" s="47"/>
      <c r="B161" s="28" t="s">
        <v>20</v>
      </c>
      <c r="C161" s="1">
        <v>520693064</v>
      </c>
      <c r="D161" s="1">
        <v>503827509</v>
      </c>
      <c r="E161" s="2">
        <v>456222528</v>
      </c>
      <c r="F161" s="3">
        <v>515875102</v>
      </c>
      <c r="G161" s="1">
        <v>460338429</v>
      </c>
      <c r="H161" s="4">
        <v>460338429</v>
      </c>
      <c r="I161" s="5">
        <v>447064529</v>
      </c>
      <c r="J161" s="1">
        <v>442139312</v>
      </c>
      <c r="K161" s="2">
        <v>436967834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520693064</v>
      </c>
      <c r="D163" s="36">
        <v>503827509</v>
      </c>
      <c r="E163" s="37">
        <v>456222528</v>
      </c>
      <c r="F163" s="38">
        <v>515875102</v>
      </c>
      <c r="G163" s="36">
        <v>460338429</v>
      </c>
      <c r="H163" s="39">
        <v>460338429</v>
      </c>
      <c r="I163" s="40">
        <v>447064529</v>
      </c>
      <c r="J163" s="36">
        <v>442139312</v>
      </c>
      <c r="K163" s="37">
        <v>436967834</v>
      </c>
    </row>
    <row r="164" spans="1:11" ht="0.95" customHeight="1" x14ac:dyDescent="0.25">
      <c r="A164" s="47"/>
      <c r="B164" s="48" t="s">
        <v>20</v>
      </c>
      <c r="C164" s="36"/>
      <c r="D164" s="36"/>
      <c r="E164" s="37"/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84</v>
      </c>
      <c r="B166" s="28" t="s">
        <v>30</v>
      </c>
      <c r="C166" s="36"/>
      <c r="D166" s="36"/>
      <c r="E166" s="37"/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1313131484</v>
      </c>
      <c r="D168" s="1">
        <v>1455509565</v>
      </c>
      <c r="E168" s="2">
        <v>1296065014</v>
      </c>
      <c r="F168" s="3">
        <v>1389105279</v>
      </c>
      <c r="G168" s="1">
        <v>1393082987</v>
      </c>
      <c r="H168" s="4">
        <v>1393082987</v>
      </c>
      <c r="I168" s="5">
        <v>1421840864</v>
      </c>
      <c r="J168" s="1">
        <v>1455498565</v>
      </c>
      <c r="K168" s="2">
        <v>1484022035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1313131484</v>
      </c>
      <c r="D170" s="36">
        <v>1455509565</v>
      </c>
      <c r="E170" s="37">
        <v>1296065014</v>
      </c>
      <c r="F170" s="38">
        <v>1389105279</v>
      </c>
      <c r="G170" s="36">
        <v>1393082987</v>
      </c>
      <c r="H170" s="39">
        <v>1393082987</v>
      </c>
      <c r="I170" s="40">
        <v>1421840864</v>
      </c>
      <c r="J170" s="36">
        <v>1455498565</v>
      </c>
      <c r="K170" s="37">
        <v>1484022035</v>
      </c>
    </row>
    <row r="171" spans="1:11" ht="13.15" customHeight="1" x14ac:dyDescent="0.25">
      <c r="A171" s="46" t="s">
        <v>43</v>
      </c>
      <c r="B171" s="28" t="s">
        <v>20</v>
      </c>
      <c r="C171" s="1">
        <v>-846957283</v>
      </c>
      <c r="D171" s="1">
        <v>-638474249</v>
      </c>
      <c r="E171" s="2">
        <v>-375119404</v>
      </c>
      <c r="F171" s="3">
        <v>-1108476441</v>
      </c>
      <c r="G171" s="1">
        <v>-547920115</v>
      </c>
      <c r="H171" s="4">
        <v>-547920115</v>
      </c>
      <c r="I171" s="5">
        <v>-490892547</v>
      </c>
      <c r="J171" s="1">
        <v>-452374565</v>
      </c>
      <c r="K171" s="2">
        <v>-438909727</v>
      </c>
    </row>
    <row r="172" spans="1:11" ht="13.15" customHeight="1" x14ac:dyDescent="0.25">
      <c r="A172" s="46" t="s">
        <v>44</v>
      </c>
      <c r="B172" s="28" t="s">
        <v>20</v>
      </c>
      <c r="C172" s="36">
        <v>294750704</v>
      </c>
      <c r="D172" s="36">
        <v>306238897</v>
      </c>
      <c r="E172" s="37">
        <v>311601141</v>
      </c>
      <c r="F172" s="38">
        <v>293468480</v>
      </c>
      <c r="G172" s="36">
        <v>305146070</v>
      </c>
      <c r="H172" s="39">
        <v>305146070</v>
      </c>
      <c r="I172" s="40">
        <v>305290313</v>
      </c>
      <c r="J172" s="36">
        <v>334757491</v>
      </c>
      <c r="K172" s="37">
        <v>370263648</v>
      </c>
    </row>
    <row r="173" spans="1:11" ht="13.15" customHeight="1" x14ac:dyDescent="0.25">
      <c r="A173" s="46" t="s">
        <v>45</v>
      </c>
      <c r="B173" s="28" t="s">
        <v>20</v>
      </c>
      <c r="C173" s="36">
        <v>558057074</v>
      </c>
      <c r="D173" s="36">
        <v>537533306</v>
      </c>
      <c r="E173" s="37">
        <v>539086945</v>
      </c>
      <c r="F173" s="38">
        <v>530840205</v>
      </c>
      <c r="G173" s="36">
        <v>556553474</v>
      </c>
      <c r="H173" s="39">
        <v>556553474</v>
      </c>
      <c r="I173" s="40">
        <v>581137684</v>
      </c>
      <c r="J173" s="36">
        <v>624042825</v>
      </c>
      <c r="K173" s="37">
        <v>681183304</v>
      </c>
    </row>
    <row r="174" spans="1:11" ht="13.15" customHeight="1" x14ac:dyDescent="0.25">
      <c r="A174" s="46" t="s">
        <v>46</v>
      </c>
      <c r="B174" s="48" t="s">
        <v>20</v>
      </c>
      <c r="C174" s="36">
        <v>2362380492</v>
      </c>
      <c r="D174" s="36">
        <v>1749533144</v>
      </c>
      <c r="E174" s="37">
        <v>1444907695</v>
      </c>
      <c r="F174" s="38">
        <v>932287949</v>
      </c>
      <c r="G174" s="36">
        <v>1488867480</v>
      </c>
      <c r="H174" s="39">
        <v>1488867480</v>
      </c>
      <c r="I174" s="40">
        <v>1572526429</v>
      </c>
      <c r="J174" s="36">
        <v>1698675465</v>
      </c>
      <c r="K174" s="37">
        <v>1825270958</v>
      </c>
    </row>
    <row r="175" spans="1:11" ht="13.15" customHeight="1" x14ac:dyDescent="0.25">
      <c r="A175" s="46" t="s">
        <v>47</v>
      </c>
      <c r="B175" s="28" t="s">
        <v>20</v>
      </c>
      <c r="C175" s="36">
        <v>2529917586</v>
      </c>
      <c r="D175" s="36">
        <v>2656849369</v>
      </c>
      <c r="E175" s="37">
        <v>2405360120</v>
      </c>
      <c r="F175" s="38">
        <v>2785422674</v>
      </c>
      <c r="G175" s="36">
        <v>2485486895</v>
      </c>
      <c r="H175" s="39">
        <v>2485486895</v>
      </c>
      <c r="I175" s="40">
        <v>2645945567</v>
      </c>
      <c r="J175" s="36">
        <v>2763937761</v>
      </c>
      <c r="K175" s="37">
        <v>2929437761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85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59519445455</v>
      </c>
      <c r="D180" s="62">
        <f t="shared" ref="D180:K180" si="31">D156+D159+D160+D163+D166+D167+SUM(D170:D176)+D179</f>
        <v>56799822027</v>
      </c>
      <c r="E180" s="63">
        <f t="shared" si="31"/>
        <v>57467246843</v>
      </c>
      <c r="F180" s="64">
        <f t="shared" si="31"/>
        <v>59132286146</v>
      </c>
      <c r="G180" s="62">
        <f t="shared" si="31"/>
        <v>55288651255</v>
      </c>
      <c r="H180" s="65">
        <f t="shared" si="31"/>
        <v>55288651255</v>
      </c>
      <c r="I180" s="66">
        <f t="shared" si="31"/>
        <v>55009663523</v>
      </c>
      <c r="J180" s="62">
        <f t="shared" si="31"/>
        <v>54563819719</v>
      </c>
      <c r="K180" s="63">
        <f t="shared" si="31"/>
        <v>54233291532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2686714118</v>
      </c>
      <c r="D183" s="36">
        <v>2747015950</v>
      </c>
      <c r="E183" s="37">
        <v>2793170225</v>
      </c>
      <c r="F183" s="38">
        <v>3043464736</v>
      </c>
      <c r="G183" s="36">
        <v>3066960399</v>
      </c>
      <c r="H183" s="39">
        <v>3066960399</v>
      </c>
      <c r="I183" s="40">
        <v>3223905325</v>
      </c>
      <c r="J183" s="36">
        <v>3410064253</v>
      </c>
      <c r="K183" s="37">
        <v>3641605938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2550667437</v>
      </c>
      <c r="D184" s="29">
        <f t="shared" ref="D184:K184" si="32">D194+D197+D198+D201+D204+D205+SUM(D208:D214)+D217</f>
        <v>2181226073</v>
      </c>
      <c r="E184" s="30">
        <f t="shared" si="32"/>
        <v>2581491378</v>
      </c>
      <c r="F184" s="31">
        <f t="shared" si="32"/>
        <v>2612904822</v>
      </c>
      <c r="G184" s="29">
        <f t="shared" si="32"/>
        <v>2846469052</v>
      </c>
      <c r="H184" s="32">
        <f t="shared" si="32"/>
        <v>2846469052</v>
      </c>
      <c r="I184" s="33">
        <f t="shared" si="32"/>
        <v>3031995019</v>
      </c>
      <c r="J184" s="29">
        <f t="shared" si="32"/>
        <v>3168808559</v>
      </c>
      <c r="K184" s="30">
        <f t="shared" si="32"/>
        <v>3319177440</v>
      </c>
    </row>
    <row r="185" spans="1:11" ht="13.15" customHeight="1" x14ac:dyDescent="0.25">
      <c r="A185" s="35" t="s">
        <v>19</v>
      </c>
      <c r="B185" s="28" t="s">
        <v>20</v>
      </c>
      <c r="C185" s="36">
        <v>429615629</v>
      </c>
      <c r="D185" s="36">
        <v>364162998</v>
      </c>
      <c r="E185" s="37">
        <v>347795889</v>
      </c>
      <c r="F185" s="38">
        <v>385280769</v>
      </c>
      <c r="G185" s="36">
        <v>436249657</v>
      </c>
      <c r="H185" s="39">
        <v>436249657</v>
      </c>
      <c r="I185" s="40">
        <v>449286040</v>
      </c>
      <c r="J185" s="36">
        <v>469953198</v>
      </c>
      <c r="K185" s="37">
        <v>491571047</v>
      </c>
    </row>
    <row r="186" spans="1:11" ht="13.15" customHeight="1" x14ac:dyDescent="0.25">
      <c r="A186" s="35" t="s">
        <v>21</v>
      </c>
      <c r="B186" s="28" t="s">
        <v>20</v>
      </c>
      <c r="C186" s="36">
        <v>54687386</v>
      </c>
      <c r="D186" s="36">
        <v>17517527</v>
      </c>
      <c r="E186" s="37">
        <v>14389432</v>
      </c>
      <c r="F186" s="38">
        <v>15909629</v>
      </c>
      <c r="G186" s="36">
        <v>17532923</v>
      </c>
      <c r="H186" s="39">
        <v>17532923</v>
      </c>
      <c r="I186" s="40">
        <v>17332923</v>
      </c>
      <c r="J186" s="36">
        <v>18130237</v>
      </c>
      <c r="K186" s="37">
        <v>18964228</v>
      </c>
    </row>
    <row r="187" spans="1:11" ht="13.15" customHeight="1" x14ac:dyDescent="0.25">
      <c r="A187" s="35" t="s">
        <v>22</v>
      </c>
      <c r="B187" s="28" t="s">
        <v>20</v>
      </c>
      <c r="C187" s="36">
        <v>1000551324</v>
      </c>
      <c r="D187" s="36">
        <v>949816221</v>
      </c>
      <c r="E187" s="37">
        <v>1027103992</v>
      </c>
      <c r="F187" s="38">
        <v>958048646</v>
      </c>
      <c r="G187" s="36">
        <v>958128346</v>
      </c>
      <c r="H187" s="39">
        <v>958128346</v>
      </c>
      <c r="I187" s="40">
        <v>1008089647</v>
      </c>
      <c r="J187" s="36">
        <v>1054424025</v>
      </c>
      <c r="K187" s="37">
        <v>1102981716</v>
      </c>
    </row>
    <row r="188" spans="1:11" ht="13.15" customHeight="1" x14ac:dyDescent="0.25">
      <c r="A188" s="35" t="s">
        <v>23</v>
      </c>
      <c r="B188" s="28" t="s">
        <v>20</v>
      </c>
      <c r="C188" s="36">
        <v>221965435</v>
      </c>
      <c r="D188" s="36">
        <v>215401587</v>
      </c>
      <c r="E188" s="37">
        <v>236099450</v>
      </c>
      <c r="F188" s="38">
        <v>256318107</v>
      </c>
      <c r="G188" s="36">
        <v>261807007</v>
      </c>
      <c r="H188" s="39">
        <v>261807007</v>
      </c>
      <c r="I188" s="40">
        <v>261807007</v>
      </c>
      <c r="J188" s="36">
        <v>273850127</v>
      </c>
      <c r="K188" s="37">
        <v>286447290</v>
      </c>
    </row>
    <row r="189" spans="1:11" ht="13.15" customHeight="1" x14ac:dyDescent="0.25">
      <c r="A189" s="35" t="s">
        <v>24</v>
      </c>
      <c r="B189" s="28" t="s">
        <v>20</v>
      </c>
      <c r="C189" s="36">
        <v>180840503</v>
      </c>
      <c r="D189" s="36">
        <v>179605358</v>
      </c>
      <c r="E189" s="37">
        <v>236129605</v>
      </c>
      <c r="F189" s="38">
        <v>242496032</v>
      </c>
      <c r="G189" s="36">
        <v>269569180</v>
      </c>
      <c r="H189" s="39">
        <v>269569180</v>
      </c>
      <c r="I189" s="40">
        <v>286985679</v>
      </c>
      <c r="J189" s="36">
        <v>297054326</v>
      </c>
      <c r="K189" s="37">
        <v>314609290</v>
      </c>
    </row>
    <row r="190" spans="1:11" ht="13.15" customHeight="1" x14ac:dyDescent="0.25">
      <c r="A190" s="35" t="s">
        <v>25</v>
      </c>
      <c r="B190" s="28" t="s">
        <v>20</v>
      </c>
      <c r="C190" s="36">
        <v>37425692</v>
      </c>
      <c r="D190" s="36">
        <v>53243326</v>
      </c>
      <c r="E190" s="37">
        <v>43383193</v>
      </c>
      <c r="F190" s="38">
        <v>60897660</v>
      </c>
      <c r="G190" s="36">
        <v>60897660</v>
      </c>
      <c r="H190" s="39">
        <v>60897660</v>
      </c>
      <c r="I190" s="40">
        <v>60897660</v>
      </c>
      <c r="J190" s="36">
        <v>63698952</v>
      </c>
      <c r="K190" s="37">
        <v>66629085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>
        <v>20294400</v>
      </c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1945380369</v>
      </c>
      <c r="D194" s="29">
        <f t="shared" ref="D194:K194" si="33">SUM(D185:D193)</f>
        <v>1779747017</v>
      </c>
      <c r="E194" s="30">
        <f t="shared" si="33"/>
        <v>1904901561</v>
      </c>
      <c r="F194" s="31">
        <f t="shared" si="33"/>
        <v>1918950843</v>
      </c>
      <c r="G194" s="29">
        <f t="shared" si="33"/>
        <v>2004184773</v>
      </c>
      <c r="H194" s="32">
        <f t="shared" si="33"/>
        <v>2004184773</v>
      </c>
      <c r="I194" s="33">
        <f t="shared" si="33"/>
        <v>2084398956</v>
      </c>
      <c r="J194" s="29">
        <f t="shared" si="33"/>
        <v>2177110865</v>
      </c>
      <c r="K194" s="30">
        <f t="shared" si="33"/>
        <v>2281202656</v>
      </c>
    </row>
    <row r="195" spans="1:11" ht="13.15" customHeight="1" x14ac:dyDescent="0.25">
      <c r="A195" s="47" t="s">
        <v>31</v>
      </c>
      <c r="B195" s="48" t="s">
        <v>20</v>
      </c>
      <c r="C195" s="36">
        <v>36505</v>
      </c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36505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83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>
        <v>34153622</v>
      </c>
      <c r="D200" s="41">
        <v>-80681132</v>
      </c>
      <c r="E200" s="42">
        <v>10676406</v>
      </c>
      <c r="F200" s="43">
        <v>20258483</v>
      </c>
      <c r="G200" s="41">
        <v>25825941</v>
      </c>
      <c r="H200" s="44">
        <v>25825941</v>
      </c>
      <c r="I200" s="45">
        <v>16712844</v>
      </c>
      <c r="J200" s="41">
        <v>17481632</v>
      </c>
      <c r="K200" s="42">
        <v>18285786</v>
      </c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34153622</v>
      </c>
      <c r="D201" s="29">
        <f t="shared" si="35"/>
        <v>-80681132</v>
      </c>
      <c r="E201" s="30">
        <f t="shared" si="35"/>
        <v>10676406</v>
      </c>
      <c r="F201" s="31">
        <f t="shared" si="35"/>
        <v>20258483</v>
      </c>
      <c r="G201" s="29">
        <f t="shared" si="35"/>
        <v>25825941</v>
      </c>
      <c r="H201" s="32">
        <f t="shared" si="35"/>
        <v>25825941</v>
      </c>
      <c r="I201" s="33">
        <f t="shared" si="35"/>
        <v>16712844</v>
      </c>
      <c r="J201" s="29">
        <f t="shared" si="35"/>
        <v>17481632</v>
      </c>
      <c r="K201" s="30">
        <f t="shared" si="35"/>
        <v>18285786</v>
      </c>
    </row>
    <row r="202" spans="1:11" ht="13.15" customHeight="1" x14ac:dyDescent="0.25">
      <c r="A202" s="47" t="s">
        <v>37</v>
      </c>
      <c r="B202" s="48" t="s">
        <v>20</v>
      </c>
      <c r="C202" s="36">
        <v>119472750</v>
      </c>
      <c r="D202" s="36">
        <v>117567621</v>
      </c>
      <c r="E202" s="37">
        <v>158862084</v>
      </c>
      <c r="F202" s="38">
        <v>104078227</v>
      </c>
      <c r="G202" s="36">
        <v>108553998</v>
      </c>
      <c r="H202" s="39">
        <v>108553998</v>
      </c>
      <c r="I202" s="40">
        <v>119943899</v>
      </c>
      <c r="J202" s="36">
        <v>125323658</v>
      </c>
      <c r="K202" s="37">
        <v>131451205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84</v>
      </c>
      <c r="B204" s="28" t="s">
        <v>30</v>
      </c>
      <c r="C204" s="49">
        <f t="shared" ref="C204:K204" si="36">SUM(C202:C203)</f>
        <v>119472750</v>
      </c>
      <c r="D204" s="49">
        <f t="shared" si="36"/>
        <v>117567621</v>
      </c>
      <c r="E204" s="50">
        <f t="shared" si="36"/>
        <v>158862084</v>
      </c>
      <c r="F204" s="51">
        <f t="shared" si="36"/>
        <v>104078227</v>
      </c>
      <c r="G204" s="49">
        <f t="shared" si="36"/>
        <v>108553998</v>
      </c>
      <c r="H204" s="52">
        <f t="shared" si="36"/>
        <v>108553998</v>
      </c>
      <c r="I204" s="53">
        <f t="shared" si="36"/>
        <v>119943899</v>
      </c>
      <c r="J204" s="49">
        <f t="shared" si="36"/>
        <v>125323658</v>
      </c>
      <c r="K204" s="50">
        <f t="shared" si="36"/>
        <v>131451205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239359700</v>
      </c>
      <c r="D210" s="36">
        <v>236086454</v>
      </c>
      <c r="E210" s="37">
        <v>334669827</v>
      </c>
      <c r="F210" s="38">
        <v>380043891</v>
      </c>
      <c r="G210" s="36">
        <v>521112398</v>
      </c>
      <c r="H210" s="39">
        <v>521112398</v>
      </c>
      <c r="I210" s="40">
        <v>573925766</v>
      </c>
      <c r="J210" s="36">
        <v>600326688</v>
      </c>
      <c r="K210" s="37">
        <v>627941586</v>
      </c>
    </row>
    <row r="211" spans="1:11" ht="13.15" customHeight="1" x14ac:dyDescent="0.25">
      <c r="A211" s="46" t="s">
        <v>45</v>
      </c>
      <c r="B211" s="28" t="s">
        <v>20</v>
      </c>
      <c r="C211" s="36">
        <v>8750</v>
      </c>
      <c r="D211" s="36"/>
      <c r="E211" s="37">
        <v>283590</v>
      </c>
      <c r="F211" s="38">
        <v>156000</v>
      </c>
      <c r="G211" s="36">
        <v>156000</v>
      </c>
      <c r="H211" s="39">
        <v>156000</v>
      </c>
      <c r="I211" s="40">
        <v>156000</v>
      </c>
      <c r="J211" s="36">
        <v>163176</v>
      </c>
      <c r="K211" s="37">
        <v>170682</v>
      </c>
    </row>
    <row r="212" spans="1:11" ht="13.15" customHeight="1" x14ac:dyDescent="0.25">
      <c r="A212" s="46" t="s">
        <v>46</v>
      </c>
      <c r="B212" s="48" t="s">
        <v>20</v>
      </c>
      <c r="C212" s="36">
        <v>212255741</v>
      </c>
      <c r="D212" s="36">
        <v>128506113</v>
      </c>
      <c r="E212" s="37">
        <v>172097910</v>
      </c>
      <c r="F212" s="38">
        <v>189417378</v>
      </c>
      <c r="G212" s="36">
        <v>186635942</v>
      </c>
      <c r="H212" s="39">
        <v>186635942</v>
      </c>
      <c r="I212" s="40">
        <v>236857554</v>
      </c>
      <c r="J212" s="36">
        <v>248402540</v>
      </c>
      <c r="K212" s="37">
        <v>260125525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85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5237381555</v>
      </c>
      <c r="D219" s="62">
        <f t="shared" si="39"/>
        <v>4928242023</v>
      </c>
      <c r="E219" s="63">
        <f t="shared" si="39"/>
        <v>5374661603</v>
      </c>
      <c r="F219" s="64">
        <f t="shared" si="39"/>
        <v>5656369558</v>
      </c>
      <c r="G219" s="62">
        <f t="shared" si="39"/>
        <v>5913429451</v>
      </c>
      <c r="H219" s="65">
        <f t="shared" si="39"/>
        <v>5913429451</v>
      </c>
      <c r="I219" s="66">
        <f t="shared" si="39"/>
        <v>6255900344</v>
      </c>
      <c r="J219" s="62">
        <f t="shared" si="39"/>
        <v>6578872812</v>
      </c>
      <c r="K219" s="63">
        <f t="shared" si="39"/>
        <v>6960783378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86</v>
      </c>
      <c r="B221" s="82"/>
      <c r="C221" s="6">
        <f t="shared" ref="C221:K221" si="40">IF(ISERROR((C40+C75)/C144),0,((C40+C75)/C144))</f>
        <v>0.90544029881764498</v>
      </c>
      <c r="D221" s="6">
        <f t="shared" si="40"/>
        <v>0.90819988945113705</v>
      </c>
      <c r="E221" s="7">
        <f t="shared" si="40"/>
        <v>0.9302881873782789</v>
      </c>
      <c r="F221" s="8">
        <f t="shared" si="40"/>
        <v>0.88897620272080247</v>
      </c>
      <c r="G221" s="6">
        <f t="shared" si="40"/>
        <v>0.91781023471650802</v>
      </c>
      <c r="H221" s="9">
        <f t="shared" si="40"/>
        <v>0.91781023471650802</v>
      </c>
      <c r="I221" s="10">
        <f t="shared" si="40"/>
        <v>0.90456890022924241</v>
      </c>
      <c r="J221" s="6">
        <f t="shared" si="40"/>
        <v>0.88375078878168478</v>
      </c>
      <c r="K221" s="7">
        <f t="shared" si="40"/>
        <v>0.89878554671411226</v>
      </c>
    </row>
    <row r="222" spans="1:11" ht="13.15" customHeight="1" x14ac:dyDescent="0.25">
      <c r="A222" s="81" t="s">
        <v>87</v>
      </c>
      <c r="B222" s="82"/>
      <c r="C222" s="6">
        <f t="shared" ref="C222:K222" si="41">IF(ISERROR((C40+C75)/C183),0,((C40+C75)/C183))</f>
        <v>1.5724597223410279</v>
      </c>
      <c r="D222" s="6">
        <f t="shared" si="41"/>
        <v>1.0623863104981244</v>
      </c>
      <c r="E222" s="7">
        <f t="shared" si="41"/>
        <v>1.0280620741616275</v>
      </c>
      <c r="F222" s="8">
        <f t="shared" si="41"/>
        <v>0.80841841139045811</v>
      </c>
      <c r="G222" s="6">
        <f t="shared" si="41"/>
        <v>0.81359680412358659</v>
      </c>
      <c r="H222" s="9">
        <f t="shared" si="41"/>
        <v>0.81359680412358659</v>
      </c>
      <c r="I222" s="10">
        <f t="shared" si="41"/>
        <v>0.81658072263645021</v>
      </c>
      <c r="J222" s="6">
        <f t="shared" si="41"/>
        <v>0.76144635624260182</v>
      </c>
      <c r="K222" s="7">
        <f t="shared" si="41"/>
        <v>0.81147737847301371</v>
      </c>
    </row>
    <row r="223" spans="1:11" ht="13.15" customHeight="1" x14ac:dyDescent="0.25">
      <c r="A223" s="81" t="s">
        <v>88</v>
      </c>
      <c r="B223" s="82"/>
      <c r="C223" s="6">
        <f t="shared" ref="C223:K223" si="42">IF(ISERROR((C184-C198-C205-C208-C217)/(C180-C160-C170-C179-C167)),0,((C184-C198-C205-C208-C217)/(C180-C160-C170-C179-C167)))</f>
        <v>4.3882974076128498E-2</v>
      </c>
      <c r="D223" s="6">
        <f t="shared" si="42"/>
        <v>3.9470414269823853E-2</v>
      </c>
      <c r="E223" s="7">
        <f t="shared" si="42"/>
        <v>4.6024770480203377E-2</v>
      </c>
      <c r="F223" s="8">
        <f t="shared" si="42"/>
        <v>4.5314804857219511E-2</v>
      </c>
      <c r="G223" s="6">
        <f t="shared" si="42"/>
        <v>5.2895013967346957E-2</v>
      </c>
      <c r="H223" s="9">
        <f t="shared" si="42"/>
        <v>5.2895013967346957E-2</v>
      </c>
      <c r="I223" s="10">
        <f t="shared" si="42"/>
        <v>5.6666644666441175E-2</v>
      </c>
      <c r="J223" s="6">
        <f t="shared" si="42"/>
        <v>5.9759171185702419E-2</v>
      </c>
      <c r="K223" s="7">
        <f t="shared" si="42"/>
        <v>6.3021643995213095E-2</v>
      </c>
    </row>
    <row r="224" spans="1:11" ht="13.15" customHeight="1" x14ac:dyDescent="0.25">
      <c r="A224" s="81" t="s">
        <v>89</v>
      </c>
      <c r="B224" s="82"/>
      <c r="C224" s="6">
        <f t="shared" ref="C224:K224" si="43">IF(ISERROR((C40+C75+C184-C198-C205-C208-C217)/(C180-C160-C170-C179-C167)),0,((C40+C75+C184-C198-C205-C208-C217)/(C180-C160-C170-C179-C167)))</f>
        <v>0.11656770766925928</v>
      </c>
      <c r="D224" s="6">
        <f t="shared" si="43"/>
        <v>9.2280229902170621E-2</v>
      </c>
      <c r="E224" s="7">
        <f t="shared" si="43"/>
        <v>9.7220966643233098E-2</v>
      </c>
      <c r="F224" s="8">
        <f t="shared" si="43"/>
        <v>8.7984642817007297E-2</v>
      </c>
      <c r="G224" s="6">
        <f t="shared" si="43"/>
        <v>9.9263794257706275E-2</v>
      </c>
      <c r="H224" s="9">
        <f t="shared" si="43"/>
        <v>9.9263794257706275E-2</v>
      </c>
      <c r="I224" s="10">
        <f t="shared" si="43"/>
        <v>0.10586837963450788</v>
      </c>
      <c r="J224" s="6">
        <f t="shared" si="43"/>
        <v>0.10872695374102036</v>
      </c>
      <c r="K224" s="7">
        <f t="shared" si="43"/>
        <v>0.1191301395613782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75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76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77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78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79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80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81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82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3409685420</v>
      </c>
      <c r="D5" s="29">
        <f t="shared" ref="D5:K5" si="0">D15+D18+D19+D22+D25+D26+SUM(D29:D35)+D38</f>
        <v>3527992526</v>
      </c>
      <c r="E5" s="30">
        <f t="shared" si="0"/>
        <v>3527992526</v>
      </c>
      <c r="F5" s="31">
        <f t="shared" si="0"/>
        <v>4336005000</v>
      </c>
      <c r="G5" s="29">
        <f t="shared" si="0"/>
        <v>3994188307</v>
      </c>
      <c r="H5" s="32">
        <f t="shared" si="0"/>
        <v>3994188307</v>
      </c>
      <c r="I5" s="33">
        <f t="shared" si="0"/>
        <v>4510541029</v>
      </c>
      <c r="J5" s="29">
        <f t="shared" si="0"/>
        <v>4476378018</v>
      </c>
      <c r="K5" s="30">
        <f t="shared" si="0"/>
        <v>3502508775</v>
      </c>
    </row>
    <row r="6" spans="1:11" ht="13.15" customHeight="1" x14ac:dyDescent="0.25">
      <c r="A6" s="35" t="s">
        <v>19</v>
      </c>
      <c r="B6" s="28" t="s">
        <v>20</v>
      </c>
      <c r="C6" s="36">
        <v>1266867913</v>
      </c>
      <c r="D6" s="36">
        <v>816377945</v>
      </c>
      <c r="E6" s="37">
        <v>816377945</v>
      </c>
      <c r="F6" s="38">
        <v>940657000</v>
      </c>
      <c r="G6" s="36">
        <v>943093000</v>
      </c>
      <c r="H6" s="39">
        <v>943093000</v>
      </c>
      <c r="I6" s="40">
        <v>941336597</v>
      </c>
      <c r="J6" s="36">
        <v>1346322000</v>
      </c>
      <c r="K6" s="37">
        <v>344059000</v>
      </c>
    </row>
    <row r="7" spans="1:11" ht="13.15" customHeight="1" x14ac:dyDescent="0.25">
      <c r="A7" s="35" t="s">
        <v>21</v>
      </c>
      <c r="B7" s="28" t="s">
        <v>20</v>
      </c>
      <c r="C7" s="36">
        <v>1528108</v>
      </c>
      <c r="D7" s="36"/>
      <c r="E7" s="37"/>
      <c r="F7" s="38">
        <v>22808000</v>
      </c>
      <c r="G7" s="36">
        <v>24684000</v>
      </c>
      <c r="H7" s="39">
        <v>24684000</v>
      </c>
      <c r="I7" s="40">
        <v>26746400</v>
      </c>
      <c r="J7" s="36">
        <v>20746000</v>
      </c>
      <c r="K7" s="37">
        <v>15694800</v>
      </c>
    </row>
    <row r="8" spans="1:11" ht="13.15" customHeight="1" x14ac:dyDescent="0.25">
      <c r="A8" s="35" t="s">
        <v>22</v>
      </c>
      <c r="B8" s="28" t="s">
        <v>20</v>
      </c>
      <c r="C8" s="36">
        <v>284135846</v>
      </c>
      <c r="D8" s="36">
        <v>578610603</v>
      </c>
      <c r="E8" s="37">
        <v>578610603</v>
      </c>
      <c r="F8" s="38">
        <v>422000000</v>
      </c>
      <c r="G8" s="36">
        <v>529156800</v>
      </c>
      <c r="H8" s="39">
        <v>529156800</v>
      </c>
      <c r="I8" s="40">
        <v>466879661</v>
      </c>
      <c r="J8" s="36">
        <v>610787750</v>
      </c>
      <c r="K8" s="37">
        <v>528112995</v>
      </c>
    </row>
    <row r="9" spans="1:11" ht="13.15" customHeight="1" x14ac:dyDescent="0.25">
      <c r="A9" s="35" t="s">
        <v>23</v>
      </c>
      <c r="B9" s="28" t="s">
        <v>20</v>
      </c>
      <c r="C9" s="36">
        <v>389206065</v>
      </c>
      <c r="D9" s="36">
        <v>274266988</v>
      </c>
      <c r="E9" s="37">
        <v>274266988</v>
      </c>
      <c r="F9" s="38">
        <v>401606000</v>
      </c>
      <c r="G9" s="36">
        <v>373366172</v>
      </c>
      <c r="H9" s="39">
        <v>373366172</v>
      </c>
      <c r="I9" s="40">
        <v>517416000</v>
      </c>
      <c r="J9" s="36">
        <v>409000000</v>
      </c>
      <c r="K9" s="37">
        <v>483000000</v>
      </c>
    </row>
    <row r="10" spans="1:11" ht="13.15" customHeight="1" x14ac:dyDescent="0.25">
      <c r="A10" s="35" t="s">
        <v>24</v>
      </c>
      <c r="B10" s="28" t="s">
        <v>20</v>
      </c>
      <c r="C10" s="36">
        <v>9910452</v>
      </c>
      <c r="D10" s="36">
        <v>29485139</v>
      </c>
      <c r="E10" s="37">
        <v>29485139</v>
      </c>
      <c r="F10" s="38">
        <v>170000000</v>
      </c>
      <c r="G10" s="36">
        <v>294023000</v>
      </c>
      <c r="H10" s="39">
        <v>294023000</v>
      </c>
      <c r="I10" s="40">
        <v>165500000</v>
      </c>
      <c r="J10" s="36">
        <v>88755000</v>
      </c>
      <c r="K10" s="37">
        <v>243217000</v>
      </c>
    </row>
    <row r="11" spans="1:11" ht="13.15" customHeight="1" x14ac:dyDescent="0.25">
      <c r="A11" s="35" t="s">
        <v>25</v>
      </c>
      <c r="B11" s="28" t="s">
        <v>20</v>
      </c>
      <c r="C11" s="36">
        <v>32676884</v>
      </c>
      <c r="D11" s="36">
        <v>193934000</v>
      </c>
      <c r="E11" s="37">
        <v>193934000</v>
      </c>
      <c r="F11" s="38">
        <v>78550000</v>
      </c>
      <c r="G11" s="36">
        <v>78365000</v>
      </c>
      <c r="H11" s="39">
        <v>78365000</v>
      </c>
      <c r="I11" s="40">
        <v>184790000</v>
      </c>
      <c r="J11" s="36">
        <v>221050000</v>
      </c>
      <c r="K11" s="37">
        <v>200334000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52106389</v>
      </c>
      <c r="D14" s="41">
        <v>15997172</v>
      </c>
      <c r="E14" s="42">
        <v>15997172</v>
      </c>
      <c r="F14" s="43">
        <v>105285000</v>
      </c>
      <c r="G14" s="41">
        <v>88285000</v>
      </c>
      <c r="H14" s="44">
        <v>88285000</v>
      </c>
      <c r="I14" s="45">
        <v>117568750</v>
      </c>
      <c r="J14" s="41">
        <v>101670000</v>
      </c>
      <c r="K14" s="42">
        <v>73600000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2036431657</v>
      </c>
      <c r="D15" s="29">
        <f t="shared" ref="D15:K15" si="1">SUM(D6:D14)</f>
        <v>1908671847</v>
      </c>
      <c r="E15" s="30">
        <f t="shared" si="1"/>
        <v>1908671847</v>
      </c>
      <c r="F15" s="31">
        <f t="shared" si="1"/>
        <v>2140906000</v>
      </c>
      <c r="G15" s="29">
        <f t="shared" si="1"/>
        <v>2330972972</v>
      </c>
      <c r="H15" s="32">
        <f t="shared" si="1"/>
        <v>2330972972</v>
      </c>
      <c r="I15" s="33">
        <f t="shared" si="1"/>
        <v>2420237408</v>
      </c>
      <c r="J15" s="29">
        <f t="shared" si="1"/>
        <v>2798330750</v>
      </c>
      <c r="K15" s="30">
        <f t="shared" si="1"/>
        <v>1888017795</v>
      </c>
    </row>
    <row r="16" spans="1:11" ht="13.15" customHeight="1" x14ac:dyDescent="0.25">
      <c r="A16" s="47" t="s">
        <v>31</v>
      </c>
      <c r="B16" s="48" t="s">
        <v>20</v>
      </c>
      <c r="C16" s="36">
        <v>138675503</v>
      </c>
      <c r="D16" s="36">
        <v>162033882</v>
      </c>
      <c r="E16" s="37">
        <v>162033882</v>
      </c>
      <c r="F16" s="38">
        <v>437420000</v>
      </c>
      <c r="G16" s="36">
        <v>275826023</v>
      </c>
      <c r="H16" s="39">
        <v>275826023</v>
      </c>
      <c r="I16" s="40">
        <v>205104565</v>
      </c>
      <c r="J16" s="36">
        <v>210624878</v>
      </c>
      <c r="K16" s="37">
        <v>291914450</v>
      </c>
    </row>
    <row r="17" spans="1:11" ht="13.15" customHeight="1" x14ac:dyDescent="0.25">
      <c r="A17" s="47" t="s">
        <v>32</v>
      </c>
      <c r="B17" s="28" t="s">
        <v>20</v>
      </c>
      <c r="C17" s="41">
        <v>46172000</v>
      </c>
      <c r="D17" s="41">
        <v>57653945</v>
      </c>
      <c r="E17" s="42">
        <v>57653945</v>
      </c>
      <c r="F17" s="43">
        <v>36200000</v>
      </c>
      <c r="G17" s="41">
        <v>7700000</v>
      </c>
      <c r="H17" s="44">
        <v>7700000</v>
      </c>
      <c r="I17" s="45">
        <v>9800000</v>
      </c>
      <c r="J17" s="41">
        <v>14050000</v>
      </c>
      <c r="K17" s="42">
        <v>12100000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184847503</v>
      </c>
      <c r="D18" s="49">
        <f t="shared" ref="D18:K18" si="2">SUM(D16:D17)</f>
        <v>219687827</v>
      </c>
      <c r="E18" s="50">
        <f t="shared" si="2"/>
        <v>219687827</v>
      </c>
      <c r="F18" s="51">
        <f t="shared" si="2"/>
        <v>473620000</v>
      </c>
      <c r="G18" s="49">
        <f t="shared" si="2"/>
        <v>283526023</v>
      </c>
      <c r="H18" s="52">
        <f t="shared" si="2"/>
        <v>283526023</v>
      </c>
      <c r="I18" s="53">
        <f t="shared" si="2"/>
        <v>214904565</v>
      </c>
      <c r="J18" s="49">
        <f t="shared" si="2"/>
        <v>224674878</v>
      </c>
      <c r="K18" s="50">
        <f t="shared" si="2"/>
        <v>304014450</v>
      </c>
    </row>
    <row r="19" spans="1:11" ht="13.15" customHeight="1" x14ac:dyDescent="0.25">
      <c r="A19" s="46" t="s">
        <v>83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23066000</v>
      </c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23066000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74158652</v>
      </c>
      <c r="D23" s="36">
        <v>15318000</v>
      </c>
      <c r="E23" s="37">
        <v>15318000</v>
      </c>
      <c r="F23" s="38">
        <v>13000000</v>
      </c>
      <c r="G23" s="36">
        <v>1500000</v>
      </c>
      <c r="H23" s="39">
        <v>1500000</v>
      </c>
      <c r="I23" s="40">
        <v>29000000</v>
      </c>
      <c r="J23" s="36">
        <v>59060000</v>
      </c>
      <c r="K23" s="37">
        <v>65400000</v>
      </c>
    </row>
    <row r="24" spans="1:11" ht="13.15" customHeight="1" x14ac:dyDescent="0.25">
      <c r="A24" s="47" t="s">
        <v>38</v>
      </c>
      <c r="B24" s="28" t="s">
        <v>20</v>
      </c>
      <c r="C24" s="41">
        <v>397204142</v>
      </c>
      <c r="D24" s="41">
        <v>677763229</v>
      </c>
      <c r="E24" s="42">
        <v>677763229</v>
      </c>
      <c r="F24" s="43">
        <v>617321000</v>
      </c>
      <c r="G24" s="41">
        <v>463444986</v>
      </c>
      <c r="H24" s="44">
        <v>463444986</v>
      </c>
      <c r="I24" s="45">
        <v>359601626</v>
      </c>
      <c r="J24" s="41">
        <v>400363730</v>
      </c>
      <c r="K24" s="42">
        <v>356677620</v>
      </c>
    </row>
    <row r="25" spans="1:11" ht="13.15" customHeight="1" x14ac:dyDescent="0.25">
      <c r="A25" s="46" t="s">
        <v>84</v>
      </c>
      <c r="B25" s="28" t="s">
        <v>30</v>
      </c>
      <c r="C25" s="49">
        <f t="shared" ref="C25:K25" si="4">SUM(C23:C24)</f>
        <v>471362794</v>
      </c>
      <c r="D25" s="49">
        <f t="shared" si="4"/>
        <v>693081229</v>
      </c>
      <c r="E25" s="50">
        <f t="shared" si="4"/>
        <v>693081229</v>
      </c>
      <c r="F25" s="51">
        <f t="shared" si="4"/>
        <v>630321000</v>
      </c>
      <c r="G25" s="49">
        <f t="shared" si="4"/>
        <v>464944986</v>
      </c>
      <c r="H25" s="52">
        <f t="shared" si="4"/>
        <v>464944986</v>
      </c>
      <c r="I25" s="53">
        <f t="shared" si="4"/>
        <v>388601626</v>
      </c>
      <c r="J25" s="49">
        <f t="shared" si="4"/>
        <v>459423730</v>
      </c>
      <c r="K25" s="50">
        <f t="shared" si="4"/>
        <v>422077620</v>
      </c>
    </row>
    <row r="26" spans="1:11" ht="13.15" customHeight="1" x14ac:dyDescent="0.25">
      <c r="A26" s="46" t="s">
        <v>39</v>
      </c>
      <c r="B26" s="28" t="s">
        <v>20</v>
      </c>
      <c r="C26" s="36">
        <v>77000</v>
      </c>
      <c r="D26" s="36">
        <v>591362</v>
      </c>
      <c r="E26" s="37">
        <v>591362</v>
      </c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>
        <v>85175000</v>
      </c>
      <c r="D27" s="1">
        <v>138000</v>
      </c>
      <c r="E27" s="2">
        <v>138000</v>
      </c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47299892</v>
      </c>
      <c r="D28" s="41">
        <v>127141020</v>
      </c>
      <c r="E28" s="42">
        <v>127141020</v>
      </c>
      <c r="F28" s="43"/>
      <c r="G28" s="41">
        <v>322001609</v>
      </c>
      <c r="H28" s="44">
        <v>322001609</v>
      </c>
      <c r="I28" s="45">
        <v>234432568</v>
      </c>
      <c r="J28" s="41">
        <v>147500000</v>
      </c>
      <c r="K28" s="42">
        <v>319085175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132474892</v>
      </c>
      <c r="D29" s="29">
        <f t="shared" si="5"/>
        <v>127279020</v>
      </c>
      <c r="E29" s="30">
        <f t="shared" si="5"/>
        <v>127279020</v>
      </c>
      <c r="F29" s="31">
        <f t="shared" si="5"/>
        <v>0</v>
      </c>
      <c r="G29" s="29">
        <f t="shared" si="5"/>
        <v>322001609</v>
      </c>
      <c r="H29" s="32">
        <f t="shared" si="5"/>
        <v>322001609</v>
      </c>
      <c r="I29" s="33">
        <f t="shared" si="5"/>
        <v>234432568</v>
      </c>
      <c r="J29" s="29">
        <f t="shared" si="5"/>
        <v>147500000</v>
      </c>
      <c r="K29" s="30">
        <f t="shared" si="5"/>
        <v>319085175</v>
      </c>
    </row>
    <row r="30" spans="1:11" ht="13.15" customHeight="1" x14ac:dyDescent="0.25">
      <c r="A30" s="46" t="s">
        <v>43</v>
      </c>
      <c r="B30" s="28" t="s">
        <v>20</v>
      </c>
      <c r="C30" s="1">
        <v>157737874</v>
      </c>
      <c r="D30" s="1">
        <v>439704837</v>
      </c>
      <c r="E30" s="2">
        <v>439704837</v>
      </c>
      <c r="F30" s="3">
        <v>212965000</v>
      </c>
      <c r="G30" s="1">
        <v>192958960</v>
      </c>
      <c r="H30" s="4">
        <v>192958960</v>
      </c>
      <c r="I30" s="5">
        <v>519964802</v>
      </c>
      <c r="J30" s="1">
        <v>258533450</v>
      </c>
      <c r="K30" s="2">
        <v>86389480</v>
      </c>
    </row>
    <row r="31" spans="1:11" ht="13.15" customHeight="1" x14ac:dyDescent="0.25">
      <c r="A31" s="46" t="s">
        <v>44</v>
      </c>
      <c r="B31" s="28" t="s">
        <v>20</v>
      </c>
      <c r="C31" s="36">
        <v>34677578</v>
      </c>
      <c r="D31" s="36">
        <v>10634404</v>
      </c>
      <c r="E31" s="37">
        <v>10634404</v>
      </c>
      <c r="F31" s="38">
        <v>423828000</v>
      </c>
      <c r="G31" s="36">
        <v>21543840</v>
      </c>
      <c r="H31" s="39">
        <v>21543840</v>
      </c>
      <c r="I31" s="40">
        <v>119832500</v>
      </c>
      <c r="J31" s="36">
        <v>69527210</v>
      </c>
      <c r="K31" s="37">
        <v>92651800</v>
      </c>
    </row>
    <row r="32" spans="1:11" ht="13.15" customHeight="1" x14ac:dyDescent="0.25">
      <c r="A32" s="46" t="s">
        <v>45</v>
      </c>
      <c r="B32" s="28" t="s">
        <v>20</v>
      </c>
      <c r="C32" s="36">
        <v>243219378</v>
      </c>
      <c r="D32" s="36">
        <v>55406000</v>
      </c>
      <c r="E32" s="37">
        <v>55406000</v>
      </c>
      <c r="F32" s="38">
        <v>333015000</v>
      </c>
      <c r="G32" s="36">
        <v>309245090</v>
      </c>
      <c r="H32" s="39">
        <v>309245090</v>
      </c>
      <c r="I32" s="40">
        <v>309567560</v>
      </c>
      <c r="J32" s="36">
        <v>212680000</v>
      </c>
      <c r="K32" s="37">
        <v>155701580</v>
      </c>
    </row>
    <row r="33" spans="1:11" ht="13.15" customHeight="1" x14ac:dyDescent="0.25">
      <c r="A33" s="46" t="s">
        <v>46</v>
      </c>
      <c r="B33" s="48" t="s">
        <v>20</v>
      </c>
      <c r="C33" s="36">
        <v>117848378</v>
      </c>
      <c r="D33" s="36">
        <v>70800000</v>
      </c>
      <c r="E33" s="37">
        <v>70800000</v>
      </c>
      <c r="F33" s="38">
        <v>118000000</v>
      </c>
      <c r="G33" s="36">
        <v>67094827</v>
      </c>
      <c r="H33" s="39">
        <v>67094827</v>
      </c>
      <c r="I33" s="40">
        <v>300600000</v>
      </c>
      <c r="J33" s="36">
        <v>303095000</v>
      </c>
      <c r="K33" s="37">
        <v>206010875</v>
      </c>
    </row>
    <row r="34" spans="1:11" ht="13.15" customHeight="1" x14ac:dyDescent="0.25">
      <c r="A34" s="46" t="s">
        <v>47</v>
      </c>
      <c r="B34" s="28" t="s">
        <v>20</v>
      </c>
      <c r="C34" s="36"/>
      <c r="D34" s="36">
        <v>370000</v>
      </c>
      <c r="E34" s="37">
        <v>370000</v>
      </c>
      <c r="F34" s="38">
        <v>1350000</v>
      </c>
      <c r="G34" s="36">
        <v>400000</v>
      </c>
      <c r="H34" s="39">
        <v>400000</v>
      </c>
      <c r="I34" s="40">
        <v>1200000</v>
      </c>
      <c r="J34" s="36">
        <v>938000</v>
      </c>
      <c r="K34" s="37">
        <v>27360000</v>
      </c>
    </row>
    <row r="35" spans="1:11" ht="13.15" customHeight="1" x14ac:dyDescent="0.25">
      <c r="A35" s="46" t="s">
        <v>48</v>
      </c>
      <c r="B35" s="28" t="s">
        <v>20</v>
      </c>
      <c r="C35" s="36">
        <v>7942366</v>
      </c>
      <c r="D35" s="36">
        <v>1766000</v>
      </c>
      <c r="E35" s="37">
        <v>1766000</v>
      </c>
      <c r="F35" s="38">
        <v>2000000</v>
      </c>
      <c r="G35" s="36">
        <v>1500000</v>
      </c>
      <c r="H35" s="39">
        <v>1500000</v>
      </c>
      <c r="I35" s="40">
        <v>1200000</v>
      </c>
      <c r="J35" s="36">
        <v>1675000</v>
      </c>
      <c r="K35" s="37">
        <v>1200000</v>
      </c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85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1667668088</v>
      </c>
      <c r="D40" s="29">
        <f t="shared" ref="D40:K40" si="7">D50+D53+D54+D57+D60+D61+SUM(D64:D70)+D73</f>
        <v>1062874104</v>
      </c>
      <c r="E40" s="30">
        <f t="shared" si="7"/>
        <v>1062874104</v>
      </c>
      <c r="F40" s="31">
        <f t="shared" si="7"/>
        <v>1216777000</v>
      </c>
      <c r="G40" s="29">
        <f t="shared" si="7"/>
        <v>1235097811</v>
      </c>
      <c r="H40" s="32">
        <f t="shared" si="7"/>
        <v>1235097811</v>
      </c>
      <c r="I40" s="33">
        <f t="shared" si="7"/>
        <v>1084413070</v>
      </c>
      <c r="J40" s="29">
        <f t="shared" si="7"/>
        <v>1002200776</v>
      </c>
      <c r="K40" s="30">
        <f t="shared" si="7"/>
        <v>1224277865</v>
      </c>
    </row>
    <row r="41" spans="1:11" ht="13.15" customHeight="1" x14ac:dyDescent="0.25">
      <c r="A41" s="35" t="s">
        <v>19</v>
      </c>
      <c r="B41" s="28" t="s">
        <v>20</v>
      </c>
      <c r="C41" s="36">
        <v>408737190</v>
      </c>
      <c r="D41" s="36">
        <v>184329363</v>
      </c>
      <c r="E41" s="37">
        <v>184329363</v>
      </c>
      <c r="F41" s="38">
        <v>240429000</v>
      </c>
      <c r="G41" s="36">
        <v>336285019</v>
      </c>
      <c r="H41" s="39">
        <v>336285019</v>
      </c>
      <c r="I41" s="40">
        <v>277906166</v>
      </c>
      <c r="J41" s="36">
        <v>137047500</v>
      </c>
      <c r="K41" s="37">
        <v>327150000</v>
      </c>
    </row>
    <row r="42" spans="1:11" ht="13.15" customHeight="1" x14ac:dyDescent="0.25">
      <c r="A42" s="35" t="s">
        <v>21</v>
      </c>
      <c r="B42" s="28" t="s">
        <v>20</v>
      </c>
      <c r="C42" s="36">
        <v>68913661</v>
      </c>
      <c r="D42" s="36">
        <v>160435376</v>
      </c>
      <c r="E42" s="37">
        <v>160435376</v>
      </c>
      <c r="F42" s="38">
        <v>112000000</v>
      </c>
      <c r="G42" s="36">
        <v>66500000</v>
      </c>
      <c r="H42" s="39">
        <v>66500000</v>
      </c>
      <c r="I42" s="40">
        <v>83053000</v>
      </c>
      <c r="J42" s="36">
        <v>87259526</v>
      </c>
      <c r="K42" s="37">
        <v>34735690</v>
      </c>
    </row>
    <row r="43" spans="1:11" ht="13.15" customHeight="1" x14ac:dyDescent="0.25">
      <c r="A43" s="35" t="s">
        <v>22</v>
      </c>
      <c r="B43" s="28" t="s">
        <v>20</v>
      </c>
      <c r="C43" s="36">
        <v>240483655</v>
      </c>
      <c r="D43" s="36">
        <v>246501287</v>
      </c>
      <c r="E43" s="37">
        <v>246501287</v>
      </c>
      <c r="F43" s="38">
        <v>400000000</v>
      </c>
      <c r="G43" s="36">
        <v>540374000</v>
      </c>
      <c r="H43" s="39">
        <v>540374000</v>
      </c>
      <c r="I43" s="40">
        <v>415750000</v>
      </c>
      <c r="J43" s="36">
        <v>404150250</v>
      </c>
      <c r="K43" s="37">
        <v>406845350</v>
      </c>
    </row>
    <row r="44" spans="1:11" ht="13.15" customHeight="1" x14ac:dyDescent="0.25">
      <c r="A44" s="35" t="s">
        <v>23</v>
      </c>
      <c r="B44" s="28" t="s">
        <v>20</v>
      </c>
      <c r="C44" s="36">
        <v>273185718</v>
      </c>
      <c r="D44" s="36">
        <v>70335420</v>
      </c>
      <c r="E44" s="37">
        <v>70335420</v>
      </c>
      <c r="F44" s="38">
        <v>72000000</v>
      </c>
      <c r="G44" s="36">
        <v>35946873</v>
      </c>
      <c r="H44" s="39">
        <v>35946873</v>
      </c>
      <c r="I44" s="40">
        <v>51500000</v>
      </c>
      <c r="J44" s="36">
        <v>98000000</v>
      </c>
      <c r="K44" s="37">
        <v>151000000</v>
      </c>
    </row>
    <row r="45" spans="1:11" ht="13.15" customHeight="1" x14ac:dyDescent="0.25">
      <c r="A45" s="35" t="s">
        <v>24</v>
      </c>
      <c r="B45" s="28" t="s">
        <v>20</v>
      </c>
      <c r="C45" s="36">
        <v>118563207</v>
      </c>
      <c r="D45" s="36">
        <v>252344093</v>
      </c>
      <c r="E45" s="37">
        <v>252344093</v>
      </c>
      <c r="F45" s="38">
        <v>27000000</v>
      </c>
      <c r="G45" s="36">
        <v>77921185</v>
      </c>
      <c r="H45" s="39">
        <v>77921185</v>
      </c>
      <c r="I45" s="40">
        <v>73000000</v>
      </c>
      <c r="J45" s="36">
        <v>85000000</v>
      </c>
      <c r="K45" s="37">
        <v>60000000</v>
      </c>
    </row>
    <row r="46" spans="1:11" ht="13.15" customHeight="1" x14ac:dyDescent="0.25">
      <c r="A46" s="35" t="s">
        <v>25</v>
      </c>
      <c r="B46" s="28" t="s">
        <v>20</v>
      </c>
      <c r="C46" s="36">
        <v>26998680</v>
      </c>
      <c r="D46" s="36">
        <v>14837435</v>
      </c>
      <c r="E46" s="37">
        <v>14837435</v>
      </c>
      <c r="F46" s="38">
        <v>31500000</v>
      </c>
      <c r="G46" s="36">
        <v>13033334</v>
      </c>
      <c r="H46" s="39">
        <v>13033334</v>
      </c>
      <c r="I46" s="40">
        <v>65204000</v>
      </c>
      <c r="J46" s="36">
        <v>95000000</v>
      </c>
      <c r="K46" s="37">
        <v>120296000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>
        <v>-17617000</v>
      </c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1119265111</v>
      </c>
      <c r="D50" s="29">
        <f t="shared" ref="D50:K50" si="8">SUM(D41:D49)</f>
        <v>928782974</v>
      </c>
      <c r="E50" s="30">
        <f t="shared" si="8"/>
        <v>928782974</v>
      </c>
      <c r="F50" s="31">
        <f t="shared" si="8"/>
        <v>882929000</v>
      </c>
      <c r="G50" s="29">
        <f t="shared" si="8"/>
        <v>1070060411</v>
      </c>
      <c r="H50" s="32">
        <f t="shared" si="8"/>
        <v>1070060411</v>
      </c>
      <c r="I50" s="33">
        <f t="shared" si="8"/>
        <v>966413166</v>
      </c>
      <c r="J50" s="29">
        <f t="shared" si="8"/>
        <v>906457276</v>
      </c>
      <c r="K50" s="30">
        <f t="shared" si="8"/>
        <v>1100027040</v>
      </c>
    </row>
    <row r="51" spans="1:11" ht="13.15" customHeight="1" x14ac:dyDescent="0.25">
      <c r="A51" s="47" t="s">
        <v>31</v>
      </c>
      <c r="B51" s="48" t="s">
        <v>20</v>
      </c>
      <c r="C51" s="36">
        <v>25401000</v>
      </c>
      <c r="D51" s="36">
        <v>8412741</v>
      </c>
      <c r="E51" s="37">
        <v>8412741</v>
      </c>
      <c r="F51" s="38">
        <v>54848000</v>
      </c>
      <c r="G51" s="36">
        <v>33138800</v>
      </c>
      <c r="H51" s="39">
        <v>33138800</v>
      </c>
      <c r="I51" s="40">
        <v>44763866</v>
      </c>
      <c r="J51" s="36">
        <v>29653500</v>
      </c>
      <c r="K51" s="37">
        <v>14930000</v>
      </c>
    </row>
    <row r="52" spans="1:11" ht="13.15" customHeight="1" x14ac:dyDescent="0.25">
      <c r="A52" s="47" t="s">
        <v>32</v>
      </c>
      <c r="B52" s="28" t="s">
        <v>20</v>
      </c>
      <c r="C52" s="41"/>
      <c r="D52" s="41">
        <v>13764360</v>
      </c>
      <c r="E52" s="42">
        <v>13764360</v>
      </c>
      <c r="F52" s="43"/>
      <c r="G52" s="41">
        <v>120000</v>
      </c>
      <c r="H52" s="44">
        <v>120000</v>
      </c>
      <c r="I52" s="45">
        <v>1000000</v>
      </c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25401000</v>
      </c>
      <c r="D53" s="49">
        <f t="shared" si="9"/>
        <v>22177101</v>
      </c>
      <c r="E53" s="50">
        <f t="shared" si="9"/>
        <v>22177101</v>
      </c>
      <c r="F53" s="51">
        <f t="shared" si="9"/>
        <v>54848000</v>
      </c>
      <c r="G53" s="49">
        <f t="shared" si="9"/>
        <v>33258800</v>
      </c>
      <c r="H53" s="52">
        <f t="shared" si="9"/>
        <v>33258800</v>
      </c>
      <c r="I53" s="53">
        <f t="shared" si="9"/>
        <v>45763866</v>
      </c>
      <c r="J53" s="49">
        <f t="shared" si="9"/>
        <v>29653500</v>
      </c>
      <c r="K53" s="50">
        <f t="shared" si="9"/>
        <v>14930000</v>
      </c>
    </row>
    <row r="54" spans="1:11" ht="13.15" customHeight="1" x14ac:dyDescent="0.25">
      <c r="A54" s="46" t="s">
        <v>83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>
        <v>57786000</v>
      </c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57786000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90254298</v>
      </c>
      <c r="D58" s="36"/>
      <c r="E58" s="37"/>
      <c r="F58" s="38">
        <v>28000000</v>
      </c>
      <c r="G58" s="36">
        <v>26600000</v>
      </c>
      <c r="H58" s="39">
        <v>26600000</v>
      </c>
      <c r="I58" s="40">
        <v>1600000</v>
      </c>
      <c r="J58" s="36"/>
      <c r="K58" s="37">
        <v>17667000</v>
      </c>
    </row>
    <row r="59" spans="1:11" ht="13.15" customHeight="1" x14ac:dyDescent="0.25">
      <c r="A59" s="47" t="s">
        <v>38</v>
      </c>
      <c r="B59" s="28" t="s">
        <v>20</v>
      </c>
      <c r="C59" s="41">
        <v>50713073</v>
      </c>
      <c r="D59" s="41">
        <v>37357000</v>
      </c>
      <c r="E59" s="42">
        <v>37357000</v>
      </c>
      <c r="F59" s="43">
        <v>198000000</v>
      </c>
      <c r="G59" s="41">
        <v>92722000</v>
      </c>
      <c r="H59" s="44">
        <v>92722000</v>
      </c>
      <c r="I59" s="45">
        <v>62017675</v>
      </c>
      <c r="J59" s="41">
        <v>55550000</v>
      </c>
      <c r="K59" s="42">
        <v>83053825</v>
      </c>
    </row>
    <row r="60" spans="1:11" ht="13.15" customHeight="1" x14ac:dyDescent="0.25">
      <c r="A60" s="46" t="s">
        <v>84</v>
      </c>
      <c r="B60" s="28" t="s">
        <v>30</v>
      </c>
      <c r="C60" s="49">
        <f t="shared" ref="C60:K60" si="11">SUM(C58:C59)</f>
        <v>140967371</v>
      </c>
      <c r="D60" s="49">
        <f t="shared" si="11"/>
        <v>37357000</v>
      </c>
      <c r="E60" s="50">
        <f t="shared" si="11"/>
        <v>37357000</v>
      </c>
      <c r="F60" s="51">
        <f t="shared" si="11"/>
        <v>226000000</v>
      </c>
      <c r="G60" s="49">
        <f t="shared" si="11"/>
        <v>119322000</v>
      </c>
      <c r="H60" s="52">
        <f t="shared" si="11"/>
        <v>119322000</v>
      </c>
      <c r="I60" s="53">
        <f t="shared" si="11"/>
        <v>63617675</v>
      </c>
      <c r="J60" s="49">
        <f t="shared" si="11"/>
        <v>55550000</v>
      </c>
      <c r="K60" s="50">
        <f t="shared" si="11"/>
        <v>100720825</v>
      </c>
    </row>
    <row r="61" spans="1:11" ht="13.15" customHeight="1" x14ac:dyDescent="0.25">
      <c r="A61" s="46" t="s">
        <v>39</v>
      </c>
      <c r="B61" s="28" t="s">
        <v>20</v>
      </c>
      <c r="C61" s="36">
        <v>11268700</v>
      </c>
      <c r="D61" s="36">
        <v>886075</v>
      </c>
      <c r="E61" s="37">
        <v>886075</v>
      </c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128604000</v>
      </c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128604000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19053910</v>
      </c>
      <c r="D65" s="1"/>
      <c r="E65" s="2"/>
      <c r="F65" s="3">
        <v>12000000</v>
      </c>
      <c r="G65" s="1">
        <v>12000000</v>
      </c>
      <c r="H65" s="4">
        <v>12000000</v>
      </c>
      <c r="I65" s="5">
        <v>6818363</v>
      </c>
      <c r="J65" s="1">
        <v>8040000</v>
      </c>
      <c r="K65" s="2">
        <v>3600000</v>
      </c>
    </row>
    <row r="66" spans="1:11" ht="13.15" customHeight="1" x14ac:dyDescent="0.25">
      <c r="A66" s="46" t="s">
        <v>44</v>
      </c>
      <c r="B66" s="28" t="s">
        <v>20</v>
      </c>
      <c r="C66" s="36">
        <v>3182000</v>
      </c>
      <c r="D66" s="36">
        <v>25000</v>
      </c>
      <c r="E66" s="37">
        <v>25000</v>
      </c>
      <c r="F66" s="38">
        <v>1000000</v>
      </c>
      <c r="G66" s="36">
        <v>96600</v>
      </c>
      <c r="H66" s="39">
        <v>96600</v>
      </c>
      <c r="I66" s="40">
        <v>800000</v>
      </c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10128000</v>
      </c>
      <c r="D67" s="36">
        <v>53597000</v>
      </c>
      <c r="E67" s="37">
        <v>53597000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149873996</v>
      </c>
      <c r="D68" s="36">
        <v>20048954</v>
      </c>
      <c r="E68" s="37">
        <v>20048954</v>
      </c>
      <c r="F68" s="38">
        <v>40000000</v>
      </c>
      <c r="G68" s="36">
        <v>360000</v>
      </c>
      <c r="H68" s="39">
        <v>360000</v>
      </c>
      <c r="I68" s="40">
        <v>1000000</v>
      </c>
      <c r="J68" s="36">
        <v>2500000</v>
      </c>
      <c r="K68" s="37">
        <v>5000000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>
        <v>2138000</v>
      </c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85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1021086438</v>
      </c>
      <c r="D75" s="29">
        <f t="shared" ref="D75:K75" si="14">D85+D88+D89+D92+D95+D96+SUM(D99:D105)+D108</f>
        <v>2055035353</v>
      </c>
      <c r="E75" s="30">
        <f t="shared" si="14"/>
        <v>2055035353</v>
      </c>
      <c r="F75" s="31">
        <f t="shared" si="14"/>
        <v>2089424000</v>
      </c>
      <c r="G75" s="29">
        <f t="shared" si="14"/>
        <v>1674047882</v>
      </c>
      <c r="H75" s="32">
        <f t="shared" si="14"/>
        <v>1674047882</v>
      </c>
      <c r="I75" s="33">
        <f t="shared" si="14"/>
        <v>1819871901</v>
      </c>
      <c r="J75" s="29">
        <f t="shared" si="14"/>
        <v>2402342206</v>
      </c>
      <c r="K75" s="30">
        <f t="shared" si="14"/>
        <v>2698375360</v>
      </c>
    </row>
    <row r="76" spans="1:11" ht="13.15" customHeight="1" x14ac:dyDescent="0.25">
      <c r="A76" s="35" t="s">
        <v>19</v>
      </c>
      <c r="B76" s="28" t="s">
        <v>20</v>
      </c>
      <c r="C76" s="36">
        <v>325178944</v>
      </c>
      <c r="D76" s="36">
        <v>340263969</v>
      </c>
      <c r="E76" s="37">
        <v>340263969</v>
      </c>
      <c r="F76" s="38">
        <v>489867000</v>
      </c>
      <c r="G76" s="36">
        <v>290855458</v>
      </c>
      <c r="H76" s="39">
        <v>290855458</v>
      </c>
      <c r="I76" s="40">
        <v>224009846</v>
      </c>
      <c r="J76" s="36">
        <v>323770407</v>
      </c>
      <c r="K76" s="37">
        <v>351700000</v>
      </c>
    </row>
    <row r="77" spans="1:11" ht="13.15" customHeight="1" x14ac:dyDescent="0.25">
      <c r="A77" s="35" t="s">
        <v>21</v>
      </c>
      <c r="B77" s="28" t="s">
        <v>20</v>
      </c>
      <c r="C77" s="36">
        <v>6568000</v>
      </c>
      <c r="D77" s="36">
        <v>13316899</v>
      </c>
      <c r="E77" s="37">
        <v>13316899</v>
      </c>
      <c r="F77" s="38">
        <v>40000000</v>
      </c>
      <c r="G77" s="36">
        <v>41400000</v>
      </c>
      <c r="H77" s="39">
        <v>41400000</v>
      </c>
      <c r="I77" s="40">
        <v>33850000</v>
      </c>
      <c r="J77" s="36">
        <v>43750000</v>
      </c>
      <c r="K77" s="37">
        <v>29700000</v>
      </c>
    </row>
    <row r="78" spans="1:11" ht="13.15" customHeight="1" x14ac:dyDescent="0.25">
      <c r="A78" s="35" t="s">
        <v>22</v>
      </c>
      <c r="B78" s="28" t="s">
        <v>20</v>
      </c>
      <c r="C78" s="36">
        <v>50215194</v>
      </c>
      <c r="D78" s="36">
        <v>127113734</v>
      </c>
      <c r="E78" s="37">
        <v>127113734</v>
      </c>
      <c r="F78" s="38">
        <v>170000000</v>
      </c>
      <c r="G78" s="36">
        <v>145970000</v>
      </c>
      <c r="H78" s="39">
        <v>145970000</v>
      </c>
      <c r="I78" s="40">
        <v>206500000</v>
      </c>
      <c r="J78" s="36">
        <v>299010750</v>
      </c>
      <c r="K78" s="37">
        <v>305718800</v>
      </c>
    </row>
    <row r="79" spans="1:11" ht="13.15" customHeight="1" x14ac:dyDescent="0.25">
      <c r="A79" s="35" t="s">
        <v>23</v>
      </c>
      <c r="B79" s="28" t="s">
        <v>20</v>
      </c>
      <c r="C79" s="36">
        <v>190312884</v>
      </c>
      <c r="D79" s="36">
        <v>399049798</v>
      </c>
      <c r="E79" s="37">
        <v>399049798</v>
      </c>
      <c r="F79" s="38">
        <v>328000000</v>
      </c>
      <c r="G79" s="36">
        <v>246055000</v>
      </c>
      <c r="H79" s="39">
        <v>246055000</v>
      </c>
      <c r="I79" s="40">
        <v>369600000</v>
      </c>
      <c r="J79" s="36">
        <v>502172000</v>
      </c>
      <c r="K79" s="37">
        <v>413385000</v>
      </c>
    </row>
    <row r="80" spans="1:11" ht="13.15" customHeight="1" x14ac:dyDescent="0.25">
      <c r="A80" s="35" t="s">
        <v>24</v>
      </c>
      <c r="B80" s="28" t="s">
        <v>20</v>
      </c>
      <c r="C80" s="36">
        <v>15338761</v>
      </c>
      <c r="D80" s="36">
        <v>97838200</v>
      </c>
      <c r="E80" s="37">
        <v>97838200</v>
      </c>
      <c r="F80" s="38">
        <v>86000000</v>
      </c>
      <c r="G80" s="36">
        <v>53607075</v>
      </c>
      <c r="H80" s="39">
        <v>53607075</v>
      </c>
      <c r="I80" s="40">
        <v>64586000</v>
      </c>
      <c r="J80" s="36">
        <v>181500000</v>
      </c>
      <c r="K80" s="37">
        <v>270000000</v>
      </c>
    </row>
    <row r="81" spans="1:11" ht="13.15" customHeight="1" x14ac:dyDescent="0.25">
      <c r="A81" s="35" t="s">
        <v>25</v>
      </c>
      <c r="B81" s="28" t="s">
        <v>20</v>
      </c>
      <c r="C81" s="36">
        <v>17944</v>
      </c>
      <c r="D81" s="36">
        <v>1729948</v>
      </c>
      <c r="E81" s="37">
        <v>1729948</v>
      </c>
      <c r="F81" s="38">
        <v>16100000</v>
      </c>
      <c r="G81" s="36">
        <v>27900000</v>
      </c>
      <c r="H81" s="39">
        <v>27900000</v>
      </c>
      <c r="I81" s="40">
        <v>55500000</v>
      </c>
      <c r="J81" s="36">
        <v>166871000</v>
      </c>
      <c r="K81" s="37">
        <v>341003000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>
        <v>5000000</v>
      </c>
      <c r="G84" s="41"/>
      <c r="H84" s="44"/>
      <c r="I84" s="45">
        <v>10000000</v>
      </c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587631727</v>
      </c>
      <c r="D85" s="29">
        <f t="shared" ref="D85:K85" si="15">SUM(D76:D84)</f>
        <v>979312548</v>
      </c>
      <c r="E85" s="30">
        <f t="shared" si="15"/>
        <v>979312548</v>
      </c>
      <c r="F85" s="31">
        <f t="shared" si="15"/>
        <v>1134967000</v>
      </c>
      <c r="G85" s="29">
        <f t="shared" si="15"/>
        <v>805787533</v>
      </c>
      <c r="H85" s="32">
        <f t="shared" si="15"/>
        <v>805787533</v>
      </c>
      <c r="I85" s="33">
        <f t="shared" si="15"/>
        <v>964045846</v>
      </c>
      <c r="J85" s="29">
        <f t="shared" si="15"/>
        <v>1517074157</v>
      </c>
      <c r="K85" s="30">
        <f t="shared" si="15"/>
        <v>1711506800</v>
      </c>
    </row>
    <row r="86" spans="1:11" ht="13.15" customHeight="1" x14ac:dyDescent="0.25">
      <c r="A86" s="47" t="s">
        <v>31</v>
      </c>
      <c r="B86" s="48" t="s">
        <v>20</v>
      </c>
      <c r="C86" s="36">
        <v>92046003</v>
      </c>
      <c r="D86" s="36">
        <v>83208597</v>
      </c>
      <c r="E86" s="37">
        <v>83208597</v>
      </c>
      <c r="F86" s="38">
        <v>169114000</v>
      </c>
      <c r="G86" s="36">
        <v>125951549</v>
      </c>
      <c r="H86" s="39">
        <v>125951549</v>
      </c>
      <c r="I86" s="40">
        <v>142843755</v>
      </c>
      <c r="J86" s="36">
        <v>168032159</v>
      </c>
      <c r="K86" s="37">
        <v>180898640</v>
      </c>
    </row>
    <row r="87" spans="1:11" ht="13.15" customHeight="1" x14ac:dyDescent="0.25">
      <c r="A87" s="47" t="s">
        <v>32</v>
      </c>
      <c r="B87" s="28" t="s">
        <v>20</v>
      </c>
      <c r="C87" s="41">
        <v>59000</v>
      </c>
      <c r="D87" s="41">
        <v>12552000</v>
      </c>
      <c r="E87" s="42">
        <v>12552000</v>
      </c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92105003</v>
      </c>
      <c r="D88" s="49">
        <f t="shared" si="16"/>
        <v>95760597</v>
      </c>
      <c r="E88" s="50">
        <f t="shared" si="16"/>
        <v>95760597</v>
      </c>
      <c r="F88" s="51">
        <f t="shared" si="16"/>
        <v>169114000</v>
      </c>
      <c r="G88" s="49">
        <f t="shared" si="16"/>
        <v>125951549</v>
      </c>
      <c r="H88" s="52">
        <f t="shared" si="16"/>
        <v>125951549</v>
      </c>
      <c r="I88" s="53">
        <f t="shared" si="16"/>
        <v>142843755</v>
      </c>
      <c r="J88" s="49">
        <f t="shared" si="16"/>
        <v>168032159</v>
      </c>
      <c r="K88" s="50">
        <f t="shared" si="16"/>
        <v>180898640</v>
      </c>
    </row>
    <row r="89" spans="1:11" ht="13.15" customHeight="1" x14ac:dyDescent="0.25">
      <c r="A89" s="46" t="s">
        <v>83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>
        <v>72035000</v>
      </c>
      <c r="D91" s="41">
        <v>996000</v>
      </c>
      <c r="E91" s="42">
        <v>996000</v>
      </c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72035000</v>
      </c>
      <c r="D92" s="29">
        <f t="shared" si="17"/>
        <v>996000</v>
      </c>
      <c r="E92" s="30">
        <f t="shared" si="17"/>
        <v>996000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59256000</v>
      </c>
      <c r="D93" s="36">
        <v>58205000</v>
      </c>
      <c r="E93" s="37">
        <v>58205000</v>
      </c>
      <c r="F93" s="38">
        <v>60753000</v>
      </c>
      <c r="G93" s="36">
        <v>30523800</v>
      </c>
      <c r="H93" s="39">
        <v>30523800</v>
      </c>
      <c r="I93" s="40">
        <v>37085100</v>
      </c>
      <c r="J93" s="36">
        <v>62404200</v>
      </c>
      <c r="K93" s="37">
        <v>45400000</v>
      </c>
    </row>
    <row r="94" spans="1:11" ht="13.15" customHeight="1" x14ac:dyDescent="0.25">
      <c r="A94" s="47" t="s">
        <v>38</v>
      </c>
      <c r="B94" s="28" t="s">
        <v>20</v>
      </c>
      <c r="C94" s="41">
        <v>99441000</v>
      </c>
      <c r="D94" s="41">
        <v>634842000</v>
      </c>
      <c r="E94" s="42">
        <v>634842000</v>
      </c>
      <c r="F94" s="43">
        <v>503075000</v>
      </c>
      <c r="G94" s="41">
        <v>604074000</v>
      </c>
      <c r="H94" s="44">
        <v>604074000</v>
      </c>
      <c r="I94" s="45">
        <v>471934000</v>
      </c>
      <c r="J94" s="41">
        <v>469871000</v>
      </c>
      <c r="K94" s="42">
        <v>615019000</v>
      </c>
    </row>
    <row r="95" spans="1:11" ht="13.15" customHeight="1" x14ac:dyDescent="0.25">
      <c r="A95" s="46" t="s">
        <v>84</v>
      </c>
      <c r="B95" s="28" t="s">
        <v>30</v>
      </c>
      <c r="C95" s="49">
        <f t="shared" ref="C95:K95" si="18">SUM(C93:C94)</f>
        <v>158697000</v>
      </c>
      <c r="D95" s="49">
        <f t="shared" si="18"/>
        <v>693047000</v>
      </c>
      <c r="E95" s="50">
        <f t="shared" si="18"/>
        <v>693047000</v>
      </c>
      <c r="F95" s="51">
        <f t="shared" si="18"/>
        <v>563828000</v>
      </c>
      <c r="G95" s="49">
        <f t="shared" si="18"/>
        <v>634597800</v>
      </c>
      <c r="H95" s="52">
        <f t="shared" si="18"/>
        <v>634597800</v>
      </c>
      <c r="I95" s="53">
        <f t="shared" si="18"/>
        <v>509019100</v>
      </c>
      <c r="J95" s="49">
        <f t="shared" si="18"/>
        <v>532275200</v>
      </c>
      <c r="K95" s="50">
        <f t="shared" si="18"/>
        <v>660419000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39676009</v>
      </c>
      <c r="D98" s="41">
        <v>165971869</v>
      </c>
      <c r="E98" s="42">
        <v>165971869</v>
      </c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39676009</v>
      </c>
      <c r="D99" s="29">
        <f t="shared" si="19"/>
        <v>165971869</v>
      </c>
      <c r="E99" s="30">
        <f t="shared" si="19"/>
        <v>165971869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35907127</v>
      </c>
      <c r="D100" s="1">
        <v>56986524</v>
      </c>
      <c r="E100" s="2">
        <v>56986524</v>
      </c>
      <c r="F100" s="3">
        <v>4000000</v>
      </c>
      <c r="G100" s="1">
        <v>1500000</v>
      </c>
      <c r="H100" s="4">
        <v>1500000</v>
      </c>
      <c r="I100" s="5">
        <v>1200000</v>
      </c>
      <c r="J100" s="1">
        <v>2680000</v>
      </c>
      <c r="K100" s="2">
        <v>2400000</v>
      </c>
    </row>
    <row r="101" spans="1:11" ht="13.15" customHeight="1" x14ac:dyDescent="0.25">
      <c r="A101" s="46" t="s">
        <v>44</v>
      </c>
      <c r="B101" s="28" t="s">
        <v>20</v>
      </c>
      <c r="C101" s="36"/>
      <c r="D101" s="36">
        <v>36000</v>
      </c>
      <c r="E101" s="37">
        <v>36000</v>
      </c>
      <c r="F101" s="38">
        <v>1780000</v>
      </c>
      <c r="G101" s="36">
        <v>1415000</v>
      </c>
      <c r="H101" s="39">
        <v>1415000</v>
      </c>
      <c r="I101" s="40">
        <v>1424000</v>
      </c>
      <c r="J101" s="36">
        <v>7035000</v>
      </c>
      <c r="K101" s="37">
        <v>6300000</v>
      </c>
    </row>
    <row r="102" spans="1:11" ht="13.15" customHeight="1" x14ac:dyDescent="0.25">
      <c r="A102" s="46" t="s">
        <v>45</v>
      </c>
      <c r="B102" s="28" t="s">
        <v>20</v>
      </c>
      <c r="C102" s="36">
        <v>3899000</v>
      </c>
      <c r="D102" s="36">
        <v>21181739</v>
      </c>
      <c r="E102" s="37">
        <v>21181739</v>
      </c>
      <c r="F102" s="38">
        <v>65120000</v>
      </c>
      <c r="G102" s="36">
        <v>44496000</v>
      </c>
      <c r="H102" s="39">
        <v>44496000</v>
      </c>
      <c r="I102" s="40">
        <v>38890200</v>
      </c>
      <c r="J102" s="36">
        <v>53004120</v>
      </c>
      <c r="K102" s="37">
        <v>62008320</v>
      </c>
    </row>
    <row r="103" spans="1:11" ht="13.15" customHeight="1" x14ac:dyDescent="0.25">
      <c r="A103" s="46" t="s">
        <v>46</v>
      </c>
      <c r="B103" s="48" t="s">
        <v>20</v>
      </c>
      <c r="C103" s="36">
        <v>12549000</v>
      </c>
      <c r="D103" s="36">
        <v>41617076</v>
      </c>
      <c r="E103" s="37">
        <v>41617076</v>
      </c>
      <c r="F103" s="38">
        <v>140615000</v>
      </c>
      <c r="G103" s="36">
        <v>55800000</v>
      </c>
      <c r="H103" s="39">
        <v>55800000</v>
      </c>
      <c r="I103" s="40">
        <v>158849000</v>
      </c>
      <c r="J103" s="36">
        <v>118221570</v>
      </c>
      <c r="K103" s="37">
        <v>71242600</v>
      </c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>
        <v>18586572</v>
      </c>
      <c r="D105" s="36">
        <v>126000</v>
      </c>
      <c r="E105" s="37">
        <v>126000</v>
      </c>
      <c r="F105" s="38">
        <v>10000000</v>
      </c>
      <c r="G105" s="36">
        <v>4500000</v>
      </c>
      <c r="H105" s="39">
        <v>4500000</v>
      </c>
      <c r="I105" s="40">
        <v>3600000</v>
      </c>
      <c r="J105" s="36">
        <v>4020000</v>
      </c>
      <c r="K105" s="37">
        <v>3600000</v>
      </c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85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6098439946</v>
      </c>
      <c r="D110" s="29">
        <f t="shared" ref="D110:K110" si="21">D120+D123+D124+D127+D130+D131+SUM(D134:D140)+D143</f>
        <v>6645901983</v>
      </c>
      <c r="E110" s="30">
        <f t="shared" si="21"/>
        <v>6645901983</v>
      </c>
      <c r="F110" s="31">
        <f t="shared" si="21"/>
        <v>7642206000</v>
      </c>
      <c r="G110" s="29">
        <f t="shared" si="21"/>
        <v>6903334000</v>
      </c>
      <c r="H110" s="32">
        <f t="shared" si="21"/>
        <v>6903334000</v>
      </c>
      <c r="I110" s="33">
        <f t="shared" si="21"/>
        <v>7414826000</v>
      </c>
      <c r="J110" s="29">
        <f t="shared" si="21"/>
        <v>7880921000</v>
      </c>
      <c r="K110" s="30">
        <f t="shared" si="21"/>
        <v>7425162000</v>
      </c>
    </row>
    <row r="111" spans="1:11" ht="13.15" customHeight="1" x14ac:dyDescent="0.25">
      <c r="A111" s="35" t="s">
        <v>19</v>
      </c>
      <c r="B111" s="28" t="s">
        <v>20</v>
      </c>
      <c r="C111" s="36">
        <v>2000784047</v>
      </c>
      <c r="D111" s="36">
        <v>1340971277</v>
      </c>
      <c r="E111" s="37">
        <v>1340971277</v>
      </c>
      <c r="F111" s="38">
        <v>1670953000</v>
      </c>
      <c r="G111" s="36">
        <v>1570233477</v>
      </c>
      <c r="H111" s="39">
        <v>1570233477</v>
      </c>
      <c r="I111" s="40">
        <v>1443252609</v>
      </c>
      <c r="J111" s="36">
        <v>1807139907</v>
      </c>
      <c r="K111" s="37">
        <v>1022909000</v>
      </c>
    </row>
    <row r="112" spans="1:11" ht="13.15" customHeight="1" x14ac:dyDescent="0.25">
      <c r="A112" s="35" t="s">
        <v>21</v>
      </c>
      <c r="B112" s="28" t="s">
        <v>20</v>
      </c>
      <c r="C112" s="36">
        <v>77009769</v>
      </c>
      <c r="D112" s="36">
        <v>173752275</v>
      </c>
      <c r="E112" s="37">
        <v>173752275</v>
      </c>
      <c r="F112" s="38">
        <v>174808000</v>
      </c>
      <c r="G112" s="36">
        <v>132584000</v>
      </c>
      <c r="H112" s="39">
        <v>132584000</v>
      </c>
      <c r="I112" s="40">
        <v>143649400</v>
      </c>
      <c r="J112" s="36">
        <v>151755526</v>
      </c>
      <c r="K112" s="37">
        <v>80130490</v>
      </c>
    </row>
    <row r="113" spans="1:11" ht="13.15" customHeight="1" x14ac:dyDescent="0.25">
      <c r="A113" s="35" t="s">
        <v>22</v>
      </c>
      <c r="B113" s="28" t="s">
        <v>20</v>
      </c>
      <c r="C113" s="36">
        <v>574834695</v>
      </c>
      <c r="D113" s="36">
        <v>952225624</v>
      </c>
      <c r="E113" s="37">
        <v>952225624</v>
      </c>
      <c r="F113" s="38">
        <v>992000000</v>
      </c>
      <c r="G113" s="36">
        <v>1215500800</v>
      </c>
      <c r="H113" s="39">
        <v>1215500800</v>
      </c>
      <c r="I113" s="40">
        <v>1089129661</v>
      </c>
      <c r="J113" s="36">
        <v>1313948750</v>
      </c>
      <c r="K113" s="37">
        <v>1240677145</v>
      </c>
    </row>
    <row r="114" spans="1:11" ht="13.15" customHeight="1" x14ac:dyDescent="0.25">
      <c r="A114" s="35" t="s">
        <v>23</v>
      </c>
      <c r="B114" s="28" t="s">
        <v>20</v>
      </c>
      <c r="C114" s="36">
        <v>852704667</v>
      </c>
      <c r="D114" s="36">
        <v>743652206</v>
      </c>
      <c r="E114" s="37">
        <v>743652206</v>
      </c>
      <c r="F114" s="38">
        <v>801606000</v>
      </c>
      <c r="G114" s="36">
        <v>655368045</v>
      </c>
      <c r="H114" s="39">
        <v>655368045</v>
      </c>
      <c r="I114" s="40">
        <v>938516000</v>
      </c>
      <c r="J114" s="36">
        <v>1009172000</v>
      </c>
      <c r="K114" s="37">
        <v>1047385000</v>
      </c>
    </row>
    <row r="115" spans="1:11" ht="13.15" customHeight="1" x14ac:dyDescent="0.25">
      <c r="A115" s="35" t="s">
        <v>24</v>
      </c>
      <c r="B115" s="28" t="s">
        <v>20</v>
      </c>
      <c r="C115" s="36">
        <v>143812420</v>
      </c>
      <c r="D115" s="36">
        <v>379667432</v>
      </c>
      <c r="E115" s="37">
        <v>379667432</v>
      </c>
      <c r="F115" s="38">
        <v>283000000</v>
      </c>
      <c r="G115" s="36">
        <v>425551260</v>
      </c>
      <c r="H115" s="39">
        <v>425551260</v>
      </c>
      <c r="I115" s="40">
        <v>303086000</v>
      </c>
      <c r="J115" s="36">
        <v>355255000</v>
      </c>
      <c r="K115" s="37">
        <v>573217000</v>
      </c>
    </row>
    <row r="116" spans="1:11" ht="13.15" customHeight="1" x14ac:dyDescent="0.25">
      <c r="A116" s="35" t="s">
        <v>25</v>
      </c>
      <c r="B116" s="28" t="s">
        <v>20</v>
      </c>
      <c r="C116" s="36">
        <v>59693508</v>
      </c>
      <c r="D116" s="36">
        <v>210501383</v>
      </c>
      <c r="E116" s="37">
        <v>210501383</v>
      </c>
      <c r="F116" s="38">
        <v>126150000</v>
      </c>
      <c r="G116" s="36">
        <v>119298334</v>
      </c>
      <c r="H116" s="39">
        <v>119298334</v>
      </c>
      <c r="I116" s="40">
        <v>305494000</v>
      </c>
      <c r="J116" s="36">
        <v>482921000</v>
      </c>
      <c r="K116" s="37">
        <v>661633000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34489389</v>
      </c>
      <c r="D119" s="41">
        <v>15997172</v>
      </c>
      <c r="E119" s="42">
        <v>15997172</v>
      </c>
      <c r="F119" s="43">
        <v>110285000</v>
      </c>
      <c r="G119" s="41">
        <v>88285000</v>
      </c>
      <c r="H119" s="44">
        <v>88285000</v>
      </c>
      <c r="I119" s="45">
        <v>127568750</v>
      </c>
      <c r="J119" s="41">
        <v>101670000</v>
      </c>
      <c r="K119" s="42">
        <v>73600000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3743328495</v>
      </c>
      <c r="D120" s="29">
        <f t="shared" ref="D120:K120" si="22">SUM(D111:D119)</f>
        <v>3816767369</v>
      </c>
      <c r="E120" s="30">
        <f t="shared" si="22"/>
        <v>3816767369</v>
      </c>
      <c r="F120" s="31">
        <f t="shared" si="22"/>
        <v>4158802000</v>
      </c>
      <c r="G120" s="29">
        <f t="shared" si="22"/>
        <v>4206820916</v>
      </c>
      <c r="H120" s="32">
        <f t="shared" si="22"/>
        <v>4206820916</v>
      </c>
      <c r="I120" s="33">
        <f t="shared" si="22"/>
        <v>4350696420</v>
      </c>
      <c r="J120" s="29">
        <f t="shared" si="22"/>
        <v>5221862183</v>
      </c>
      <c r="K120" s="30">
        <f t="shared" si="22"/>
        <v>4699551635</v>
      </c>
    </row>
    <row r="121" spans="1:11" ht="13.15" customHeight="1" x14ac:dyDescent="0.25">
      <c r="A121" s="47" t="s">
        <v>31</v>
      </c>
      <c r="B121" s="48" t="s">
        <v>20</v>
      </c>
      <c r="C121" s="36">
        <v>256122506</v>
      </c>
      <c r="D121" s="36">
        <v>253655220</v>
      </c>
      <c r="E121" s="37">
        <v>253655220</v>
      </c>
      <c r="F121" s="38">
        <v>661382000</v>
      </c>
      <c r="G121" s="36">
        <v>434916372</v>
      </c>
      <c r="H121" s="39">
        <v>434916372</v>
      </c>
      <c r="I121" s="40">
        <v>392712186</v>
      </c>
      <c r="J121" s="36">
        <v>408310537</v>
      </c>
      <c r="K121" s="37">
        <v>487743090</v>
      </c>
    </row>
    <row r="122" spans="1:11" ht="13.15" customHeight="1" x14ac:dyDescent="0.25">
      <c r="A122" s="47" t="s">
        <v>32</v>
      </c>
      <c r="B122" s="28" t="s">
        <v>20</v>
      </c>
      <c r="C122" s="41">
        <v>46231000</v>
      </c>
      <c r="D122" s="41">
        <v>83970305</v>
      </c>
      <c r="E122" s="42">
        <v>83970305</v>
      </c>
      <c r="F122" s="43">
        <v>36200000</v>
      </c>
      <c r="G122" s="41">
        <v>7820000</v>
      </c>
      <c r="H122" s="44">
        <v>7820000</v>
      </c>
      <c r="I122" s="45">
        <v>10800000</v>
      </c>
      <c r="J122" s="41">
        <v>14050000</v>
      </c>
      <c r="K122" s="42">
        <v>12100000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302353506</v>
      </c>
      <c r="D123" s="49">
        <f t="shared" si="23"/>
        <v>337625525</v>
      </c>
      <c r="E123" s="50">
        <f t="shared" si="23"/>
        <v>337625525</v>
      </c>
      <c r="F123" s="51">
        <f t="shared" si="23"/>
        <v>697582000</v>
      </c>
      <c r="G123" s="49">
        <f t="shared" si="23"/>
        <v>442736372</v>
      </c>
      <c r="H123" s="52">
        <f t="shared" si="23"/>
        <v>442736372</v>
      </c>
      <c r="I123" s="53">
        <f t="shared" si="23"/>
        <v>403512186</v>
      </c>
      <c r="J123" s="49">
        <f t="shared" si="23"/>
        <v>422360537</v>
      </c>
      <c r="K123" s="50">
        <f t="shared" si="23"/>
        <v>499843090</v>
      </c>
    </row>
    <row r="124" spans="1:11" ht="13.15" customHeight="1" x14ac:dyDescent="0.25">
      <c r="A124" s="46" t="s">
        <v>83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80852000</v>
      </c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72035000</v>
      </c>
      <c r="D126" s="41">
        <v>996000</v>
      </c>
      <c r="E126" s="42">
        <v>996000</v>
      </c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152887000</v>
      </c>
      <c r="D127" s="29">
        <f t="shared" si="24"/>
        <v>996000</v>
      </c>
      <c r="E127" s="30">
        <f t="shared" si="24"/>
        <v>996000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223668950</v>
      </c>
      <c r="D128" s="36">
        <v>73523000</v>
      </c>
      <c r="E128" s="37">
        <v>73523000</v>
      </c>
      <c r="F128" s="38">
        <v>101753000</v>
      </c>
      <c r="G128" s="36">
        <v>58623800</v>
      </c>
      <c r="H128" s="39">
        <v>58623800</v>
      </c>
      <c r="I128" s="40">
        <v>67685100</v>
      </c>
      <c r="J128" s="36">
        <v>121464200</v>
      </c>
      <c r="K128" s="37">
        <v>128467000</v>
      </c>
    </row>
    <row r="129" spans="1:11" ht="13.15" customHeight="1" x14ac:dyDescent="0.25">
      <c r="A129" s="47" t="s">
        <v>38</v>
      </c>
      <c r="B129" s="28" t="s">
        <v>20</v>
      </c>
      <c r="C129" s="41">
        <v>547358215</v>
      </c>
      <c r="D129" s="41">
        <v>1349962229</v>
      </c>
      <c r="E129" s="42">
        <v>1349962229</v>
      </c>
      <c r="F129" s="43">
        <v>1318396000</v>
      </c>
      <c r="G129" s="41">
        <v>1160240986</v>
      </c>
      <c r="H129" s="44">
        <v>1160240986</v>
      </c>
      <c r="I129" s="45">
        <v>893553301</v>
      </c>
      <c r="J129" s="41">
        <v>925784730</v>
      </c>
      <c r="K129" s="42">
        <v>1054750445</v>
      </c>
    </row>
    <row r="130" spans="1:11" ht="13.15" customHeight="1" x14ac:dyDescent="0.25">
      <c r="A130" s="46" t="s">
        <v>84</v>
      </c>
      <c r="B130" s="28" t="s">
        <v>30</v>
      </c>
      <c r="C130" s="49">
        <f t="shared" ref="C130:K130" si="25">SUM(C128:C129)</f>
        <v>771027165</v>
      </c>
      <c r="D130" s="49">
        <f t="shared" si="25"/>
        <v>1423485229</v>
      </c>
      <c r="E130" s="50">
        <f t="shared" si="25"/>
        <v>1423485229</v>
      </c>
      <c r="F130" s="51">
        <f t="shared" si="25"/>
        <v>1420149000</v>
      </c>
      <c r="G130" s="49">
        <f t="shared" si="25"/>
        <v>1218864786</v>
      </c>
      <c r="H130" s="52">
        <f t="shared" si="25"/>
        <v>1218864786</v>
      </c>
      <c r="I130" s="53">
        <f t="shared" si="25"/>
        <v>961238401</v>
      </c>
      <c r="J130" s="49">
        <f t="shared" si="25"/>
        <v>1047248930</v>
      </c>
      <c r="K130" s="50">
        <f t="shared" si="25"/>
        <v>1183217445</v>
      </c>
    </row>
    <row r="131" spans="1:11" ht="13.15" customHeight="1" x14ac:dyDescent="0.25">
      <c r="A131" s="46" t="s">
        <v>39</v>
      </c>
      <c r="B131" s="28" t="s">
        <v>20</v>
      </c>
      <c r="C131" s="36">
        <v>11345700</v>
      </c>
      <c r="D131" s="36">
        <v>1477437</v>
      </c>
      <c r="E131" s="37">
        <v>1477437</v>
      </c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>
        <v>85175000</v>
      </c>
      <c r="D132" s="1">
        <v>138000</v>
      </c>
      <c r="E132" s="2">
        <v>138000</v>
      </c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215579901</v>
      </c>
      <c r="D133" s="41">
        <v>293112889</v>
      </c>
      <c r="E133" s="42">
        <v>293112889</v>
      </c>
      <c r="F133" s="43"/>
      <c r="G133" s="41">
        <v>322001609</v>
      </c>
      <c r="H133" s="44">
        <v>322001609</v>
      </c>
      <c r="I133" s="45">
        <v>234432568</v>
      </c>
      <c r="J133" s="41">
        <v>147500000</v>
      </c>
      <c r="K133" s="42">
        <v>319085175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300754901</v>
      </c>
      <c r="D134" s="29">
        <f t="shared" si="26"/>
        <v>293250889</v>
      </c>
      <c r="E134" s="30">
        <f t="shared" si="26"/>
        <v>293250889</v>
      </c>
      <c r="F134" s="31">
        <f t="shared" si="26"/>
        <v>0</v>
      </c>
      <c r="G134" s="29">
        <f t="shared" si="26"/>
        <v>322001609</v>
      </c>
      <c r="H134" s="32">
        <f t="shared" si="26"/>
        <v>322001609</v>
      </c>
      <c r="I134" s="33">
        <f t="shared" si="26"/>
        <v>234432568</v>
      </c>
      <c r="J134" s="29">
        <f t="shared" si="26"/>
        <v>147500000</v>
      </c>
      <c r="K134" s="30">
        <f t="shared" si="26"/>
        <v>319085175</v>
      </c>
    </row>
    <row r="135" spans="1:11" ht="13.15" customHeight="1" x14ac:dyDescent="0.25">
      <c r="A135" s="46" t="s">
        <v>43</v>
      </c>
      <c r="B135" s="28" t="s">
        <v>20</v>
      </c>
      <c r="C135" s="1">
        <v>212698911</v>
      </c>
      <c r="D135" s="1">
        <v>496691361</v>
      </c>
      <c r="E135" s="2">
        <v>496691361</v>
      </c>
      <c r="F135" s="3">
        <v>228965000</v>
      </c>
      <c r="G135" s="1">
        <v>206458960</v>
      </c>
      <c r="H135" s="4">
        <v>206458960</v>
      </c>
      <c r="I135" s="5">
        <v>527983165</v>
      </c>
      <c r="J135" s="1">
        <v>269253450</v>
      </c>
      <c r="K135" s="2">
        <v>92389480</v>
      </c>
    </row>
    <row r="136" spans="1:11" ht="13.15" customHeight="1" x14ac:dyDescent="0.25">
      <c r="A136" s="46" t="s">
        <v>44</v>
      </c>
      <c r="B136" s="28" t="s">
        <v>20</v>
      </c>
      <c r="C136" s="36">
        <v>37859578</v>
      </c>
      <c r="D136" s="36">
        <v>10695404</v>
      </c>
      <c r="E136" s="37">
        <v>10695404</v>
      </c>
      <c r="F136" s="38">
        <v>426608000</v>
      </c>
      <c r="G136" s="36">
        <v>23055440</v>
      </c>
      <c r="H136" s="39">
        <v>23055440</v>
      </c>
      <c r="I136" s="40">
        <v>122056500</v>
      </c>
      <c r="J136" s="36">
        <v>76562210</v>
      </c>
      <c r="K136" s="37">
        <v>98951800</v>
      </c>
    </row>
    <row r="137" spans="1:11" ht="13.15" customHeight="1" x14ac:dyDescent="0.25">
      <c r="A137" s="46" t="s">
        <v>45</v>
      </c>
      <c r="B137" s="28" t="s">
        <v>20</v>
      </c>
      <c r="C137" s="36">
        <v>257246378</v>
      </c>
      <c r="D137" s="36">
        <v>130184739</v>
      </c>
      <c r="E137" s="37">
        <v>130184739</v>
      </c>
      <c r="F137" s="38">
        <v>398135000</v>
      </c>
      <c r="G137" s="36">
        <v>353741090</v>
      </c>
      <c r="H137" s="39">
        <v>353741090</v>
      </c>
      <c r="I137" s="40">
        <v>348457760</v>
      </c>
      <c r="J137" s="36">
        <v>265684120</v>
      </c>
      <c r="K137" s="37">
        <v>217709900</v>
      </c>
    </row>
    <row r="138" spans="1:11" ht="13.15" customHeight="1" x14ac:dyDescent="0.25">
      <c r="A138" s="46" t="s">
        <v>46</v>
      </c>
      <c r="B138" s="48" t="s">
        <v>20</v>
      </c>
      <c r="C138" s="36">
        <v>280271374</v>
      </c>
      <c r="D138" s="36">
        <v>132466030</v>
      </c>
      <c r="E138" s="37">
        <v>132466030</v>
      </c>
      <c r="F138" s="38">
        <v>298615000</v>
      </c>
      <c r="G138" s="36">
        <v>123254827</v>
      </c>
      <c r="H138" s="39">
        <v>123254827</v>
      </c>
      <c r="I138" s="40">
        <v>460449000</v>
      </c>
      <c r="J138" s="36">
        <v>423816570</v>
      </c>
      <c r="K138" s="37">
        <v>282253475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>
        <v>370000</v>
      </c>
      <c r="E139" s="37">
        <v>370000</v>
      </c>
      <c r="F139" s="38">
        <v>1350000</v>
      </c>
      <c r="G139" s="36">
        <v>400000</v>
      </c>
      <c r="H139" s="39">
        <v>400000</v>
      </c>
      <c r="I139" s="40">
        <v>1200000</v>
      </c>
      <c r="J139" s="36">
        <v>938000</v>
      </c>
      <c r="K139" s="37">
        <v>27360000</v>
      </c>
    </row>
    <row r="140" spans="1:11" ht="13.15" customHeight="1" x14ac:dyDescent="0.25">
      <c r="A140" s="46" t="s">
        <v>48</v>
      </c>
      <c r="B140" s="28" t="s">
        <v>20</v>
      </c>
      <c r="C140" s="36">
        <v>28666938</v>
      </c>
      <c r="D140" s="36">
        <v>1892000</v>
      </c>
      <c r="E140" s="37">
        <v>1892000</v>
      </c>
      <c r="F140" s="38">
        <v>12000000</v>
      </c>
      <c r="G140" s="36">
        <v>6000000</v>
      </c>
      <c r="H140" s="39">
        <v>6000000</v>
      </c>
      <c r="I140" s="40">
        <v>4800000</v>
      </c>
      <c r="J140" s="36">
        <v>5695000</v>
      </c>
      <c r="K140" s="37">
        <v>4800000</v>
      </c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85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6098439946</v>
      </c>
      <c r="D144" s="62">
        <f t="shared" si="28"/>
        <v>6645901983</v>
      </c>
      <c r="E144" s="63">
        <f t="shared" si="28"/>
        <v>6645901983</v>
      </c>
      <c r="F144" s="64">
        <f t="shared" si="28"/>
        <v>7642206000</v>
      </c>
      <c r="G144" s="62">
        <f t="shared" si="28"/>
        <v>6903334000</v>
      </c>
      <c r="H144" s="65">
        <f t="shared" si="28"/>
        <v>6903334000</v>
      </c>
      <c r="I144" s="66">
        <f t="shared" si="28"/>
        <v>7414826000</v>
      </c>
      <c r="J144" s="62">
        <f t="shared" si="28"/>
        <v>7880921000</v>
      </c>
      <c r="K144" s="63">
        <f t="shared" si="28"/>
        <v>7425162000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86269231037</v>
      </c>
      <c r="D146" s="29">
        <f t="shared" ref="D146:K146" si="29">D156+D159+D160+D163+D166+D167+SUM(D170:D176)+D179</f>
        <v>77484584617</v>
      </c>
      <c r="E146" s="30">
        <f t="shared" si="29"/>
        <v>77484584717</v>
      </c>
      <c r="F146" s="31">
        <f t="shared" si="29"/>
        <v>87872832379</v>
      </c>
      <c r="G146" s="29">
        <f t="shared" si="29"/>
        <v>87250230828</v>
      </c>
      <c r="H146" s="32">
        <f t="shared" si="29"/>
        <v>87250230828</v>
      </c>
      <c r="I146" s="33">
        <f t="shared" si="29"/>
        <v>89485910263</v>
      </c>
      <c r="J146" s="29">
        <f t="shared" si="29"/>
        <v>91969144266</v>
      </c>
      <c r="K146" s="30">
        <f t="shared" si="29"/>
        <v>93756691366</v>
      </c>
    </row>
    <row r="147" spans="1:11" ht="13.15" customHeight="1" x14ac:dyDescent="0.25">
      <c r="A147" s="35" t="s">
        <v>19</v>
      </c>
      <c r="B147" s="28" t="s">
        <v>20</v>
      </c>
      <c r="C147" s="36">
        <v>4440806227</v>
      </c>
      <c r="D147" s="36">
        <v>3496204545</v>
      </c>
      <c r="E147" s="37">
        <v>3496204545</v>
      </c>
      <c r="F147" s="38">
        <v>1824807000</v>
      </c>
      <c r="G147" s="36">
        <v>1598086604</v>
      </c>
      <c r="H147" s="39">
        <v>1598086604</v>
      </c>
      <c r="I147" s="40">
        <v>1511091966</v>
      </c>
      <c r="J147" s="36">
        <v>1921101003</v>
      </c>
      <c r="K147" s="37">
        <v>1100907290</v>
      </c>
    </row>
    <row r="148" spans="1:11" ht="13.15" customHeight="1" x14ac:dyDescent="0.25">
      <c r="A148" s="35" t="s">
        <v>21</v>
      </c>
      <c r="B148" s="28" t="s">
        <v>20</v>
      </c>
      <c r="C148" s="36">
        <v>88870467</v>
      </c>
      <c r="D148" s="36"/>
      <c r="E148" s="37"/>
      <c r="F148" s="38">
        <v>112808000</v>
      </c>
      <c r="G148" s="36">
        <v>122984000</v>
      </c>
      <c r="H148" s="39">
        <v>122984000</v>
      </c>
      <c r="I148" s="40">
        <v>113421400</v>
      </c>
      <c r="J148" s="36">
        <v>97436000</v>
      </c>
      <c r="K148" s="37">
        <v>71394800</v>
      </c>
    </row>
    <row r="149" spans="1:11" ht="13.15" customHeight="1" x14ac:dyDescent="0.25">
      <c r="A149" s="35" t="s">
        <v>22</v>
      </c>
      <c r="B149" s="28" t="s">
        <v>20</v>
      </c>
      <c r="C149" s="36">
        <v>15109208246</v>
      </c>
      <c r="D149" s="36">
        <v>15394036795</v>
      </c>
      <c r="E149" s="37">
        <v>15394036795</v>
      </c>
      <c r="F149" s="38">
        <v>1390075000</v>
      </c>
      <c r="G149" s="36">
        <v>1635435000</v>
      </c>
      <c r="H149" s="39">
        <v>1635435000</v>
      </c>
      <c r="I149" s="40">
        <v>1461263661</v>
      </c>
      <c r="J149" s="36">
        <v>1744645750</v>
      </c>
      <c r="K149" s="37">
        <v>1754889945</v>
      </c>
    </row>
    <row r="150" spans="1:11" ht="13.15" customHeight="1" x14ac:dyDescent="0.25">
      <c r="A150" s="35" t="s">
        <v>23</v>
      </c>
      <c r="B150" s="28" t="s">
        <v>20</v>
      </c>
      <c r="C150" s="36">
        <v>6368756040</v>
      </c>
      <c r="D150" s="36">
        <v>7461040880</v>
      </c>
      <c r="E150" s="37">
        <v>7461040880</v>
      </c>
      <c r="F150" s="38">
        <v>926606000</v>
      </c>
      <c r="G150" s="36">
        <v>875981045</v>
      </c>
      <c r="H150" s="39">
        <v>875981045</v>
      </c>
      <c r="I150" s="40">
        <v>1009816000</v>
      </c>
      <c r="J150" s="36">
        <v>1044151000</v>
      </c>
      <c r="K150" s="37">
        <v>1085205000</v>
      </c>
    </row>
    <row r="151" spans="1:11" ht="13.15" customHeight="1" x14ac:dyDescent="0.25">
      <c r="A151" s="35" t="s">
        <v>24</v>
      </c>
      <c r="B151" s="28" t="s">
        <v>20</v>
      </c>
      <c r="C151" s="36">
        <v>3594520963</v>
      </c>
      <c r="D151" s="36">
        <v>3547784232</v>
      </c>
      <c r="E151" s="37">
        <v>3547784232</v>
      </c>
      <c r="F151" s="38">
        <v>263753000</v>
      </c>
      <c r="G151" s="36">
        <v>219688484</v>
      </c>
      <c r="H151" s="39">
        <v>219688484</v>
      </c>
      <c r="I151" s="40">
        <v>212886000</v>
      </c>
      <c r="J151" s="36">
        <v>305170000</v>
      </c>
      <c r="K151" s="37">
        <v>379000000</v>
      </c>
    </row>
    <row r="152" spans="1:11" ht="13.15" customHeight="1" x14ac:dyDescent="0.25">
      <c r="A152" s="35" t="s">
        <v>25</v>
      </c>
      <c r="B152" s="28" t="s">
        <v>20</v>
      </c>
      <c r="C152" s="36">
        <v>89428130</v>
      </c>
      <c r="D152" s="36">
        <v>38862654</v>
      </c>
      <c r="E152" s="37">
        <v>38862654</v>
      </c>
      <c r="F152" s="38">
        <v>167850000</v>
      </c>
      <c r="G152" s="36">
        <v>254232910</v>
      </c>
      <c r="H152" s="39">
        <v>254232910</v>
      </c>
      <c r="I152" s="40">
        <v>390494000</v>
      </c>
      <c r="J152" s="36">
        <v>459676000</v>
      </c>
      <c r="K152" s="37">
        <v>804717000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>
        <v>3000000</v>
      </c>
      <c r="G154" s="1">
        <v>36000</v>
      </c>
      <c r="H154" s="4">
        <v>36000</v>
      </c>
      <c r="I154" s="5">
        <v>2400000</v>
      </c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588105824</v>
      </c>
      <c r="D155" s="41"/>
      <c r="E155" s="42"/>
      <c r="F155" s="43">
        <v>103285000</v>
      </c>
      <c r="G155" s="41">
        <v>83085000</v>
      </c>
      <c r="H155" s="44">
        <v>83085000</v>
      </c>
      <c r="I155" s="45">
        <v>121768750</v>
      </c>
      <c r="J155" s="41">
        <v>104660000</v>
      </c>
      <c r="K155" s="42">
        <v>80300000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30279695897</v>
      </c>
      <c r="D156" s="36">
        <f t="shared" ref="D156:K156" si="30">SUM(D147:D155)</f>
        <v>29937929106</v>
      </c>
      <c r="E156" s="37">
        <f t="shared" si="30"/>
        <v>29937929106</v>
      </c>
      <c r="F156" s="38">
        <f t="shared" si="30"/>
        <v>4792184000</v>
      </c>
      <c r="G156" s="36">
        <f t="shared" si="30"/>
        <v>4789529043</v>
      </c>
      <c r="H156" s="39">
        <f t="shared" si="30"/>
        <v>4789529043</v>
      </c>
      <c r="I156" s="40">
        <f t="shared" si="30"/>
        <v>4823141777</v>
      </c>
      <c r="J156" s="36">
        <f t="shared" si="30"/>
        <v>5676839753</v>
      </c>
      <c r="K156" s="37">
        <f t="shared" si="30"/>
        <v>5276414035</v>
      </c>
    </row>
    <row r="157" spans="1:11" ht="0.95" customHeight="1" x14ac:dyDescent="0.25">
      <c r="A157" s="47"/>
      <c r="B157" s="48" t="s">
        <v>20</v>
      </c>
      <c r="C157" s="36">
        <v>704199358</v>
      </c>
      <c r="D157" s="36">
        <v>935238531</v>
      </c>
      <c r="E157" s="37">
        <v>935238531</v>
      </c>
      <c r="F157" s="38">
        <v>-4119278992</v>
      </c>
      <c r="G157" s="36">
        <v>442763509</v>
      </c>
      <c r="H157" s="39">
        <v>442763509</v>
      </c>
      <c r="I157" s="40">
        <v>464042973</v>
      </c>
      <c r="J157" s="36">
        <v>390797974</v>
      </c>
      <c r="K157" s="37">
        <v>459789403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704199358</v>
      </c>
      <c r="D159" s="36">
        <v>935238531</v>
      </c>
      <c r="E159" s="37">
        <v>935238531</v>
      </c>
      <c r="F159" s="38">
        <v>-4119278992</v>
      </c>
      <c r="G159" s="36">
        <v>442763509</v>
      </c>
      <c r="H159" s="39">
        <v>442763509</v>
      </c>
      <c r="I159" s="40">
        <v>464042973</v>
      </c>
      <c r="J159" s="36">
        <v>390797974</v>
      </c>
      <c r="K159" s="37">
        <v>459789403</v>
      </c>
    </row>
    <row r="160" spans="1:11" ht="13.15" customHeight="1" x14ac:dyDescent="0.25">
      <c r="A160" s="46" t="s">
        <v>83</v>
      </c>
      <c r="B160" s="28" t="s">
        <v>20</v>
      </c>
      <c r="C160" s="36">
        <v>499146602</v>
      </c>
      <c r="D160" s="36">
        <v>1143069073</v>
      </c>
      <c r="E160" s="37">
        <v>1143069073</v>
      </c>
      <c r="F160" s="38"/>
      <c r="G160" s="36">
        <v>633422000</v>
      </c>
      <c r="H160" s="39">
        <v>633422000</v>
      </c>
      <c r="I160" s="40">
        <v>633422000</v>
      </c>
      <c r="J160" s="36">
        <v>633422000</v>
      </c>
      <c r="K160" s="37">
        <v>633422000</v>
      </c>
    </row>
    <row r="161" spans="1:11" ht="0.95" customHeight="1" x14ac:dyDescent="0.25">
      <c r="A161" s="47"/>
      <c r="B161" s="28" t="s">
        <v>20</v>
      </c>
      <c r="C161" s="1">
        <v>98401911</v>
      </c>
      <c r="D161" s="1">
        <v>915856673</v>
      </c>
      <c r="E161" s="2">
        <v>915856673</v>
      </c>
      <c r="F161" s="3">
        <v>1036836000</v>
      </c>
      <c r="G161" s="1">
        <v>1033310000</v>
      </c>
      <c r="H161" s="4">
        <v>1033310000</v>
      </c>
      <c r="I161" s="5">
        <v>1031620000</v>
      </c>
      <c r="J161" s="1">
        <v>1029854000</v>
      </c>
      <c r="K161" s="2">
        <v>1028009000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98401911</v>
      </c>
      <c r="D163" s="36">
        <v>915856673</v>
      </c>
      <c r="E163" s="37">
        <v>915856673</v>
      </c>
      <c r="F163" s="38">
        <v>1036836000</v>
      </c>
      <c r="G163" s="36">
        <v>1033310000</v>
      </c>
      <c r="H163" s="39">
        <v>1033310000</v>
      </c>
      <c r="I163" s="40">
        <v>1031620000</v>
      </c>
      <c r="J163" s="36">
        <v>1029854000</v>
      </c>
      <c r="K163" s="37">
        <v>1028009000</v>
      </c>
    </row>
    <row r="164" spans="1:11" ht="0.95" customHeight="1" x14ac:dyDescent="0.25">
      <c r="A164" s="47"/>
      <c r="B164" s="48" t="s">
        <v>20</v>
      </c>
      <c r="C164" s="36">
        <v>51753364977</v>
      </c>
      <c r="D164" s="36">
        <v>43745202588</v>
      </c>
      <c r="E164" s="37">
        <v>43745202588</v>
      </c>
      <c r="F164" s="38">
        <v>83713670371</v>
      </c>
      <c r="G164" s="36">
        <v>78390191986</v>
      </c>
      <c r="H164" s="39">
        <v>78390191986</v>
      </c>
      <c r="I164" s="40">
        <v>80129667155</v>
      </c>
      <c r="J164" s="36">
        <v>81813598354</v>
      </c>
      <c r="K164" s="37">
        <v>83885004268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84</v>
      </c>
      <c r="B166" s="28" t="s">
        <v>30</v>
      </c>
      <c r="C166" s="36">
        <v>51753364977</v>
      </c>
      <c r="D166" s="36">
        <v>43745202588</v>
      </c>
      <c r="E166" s="37">
        <v>43745202588</v>
      </c>
      <c r="F166" s="38">
        <v>83713670371</v>
      </c>
      <c r="G166" s="36">
        <v>78390191986</v>
      </c>
      <c r="H166" s="39">
        <v>78390191986</v>
      </c>
      <c r="I166" s="40">
        <v>80129667155</v>
      </c>
      <c r="J166" s="36">
        <v>81813598354</v>
      </c>
      <c r="K166" s="37">
        <v>83885004268</v>
      </c>
    </row>
    <row r="167" spans="1:11" ht="13.15" customHeight="1" x14ac:dyDescent="0.25">
      <c r="A167" s="46" t="s">
        <v>39</v>
      </c>
      <c r="B167" s="28" t="s">
        <v>20</v>
      </c>
      <c r="C167" s="36">
        <v>-604754</v>
      </c>
      <c r="D167" s="36"/>
      <c r="E167" s="37"/>
      <c r="F167" s="38">
        <v>29386000</v>
      </c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-1417794737</v>
      </c>
      <c r="D168" s="1">
        <v>-2836518767</v>
      </c>
      <c r="E168" s="2">
        <v>-2836518767</v>
      </c>
      <c r="F168" s="3">
        <v>1069416000</v>
      </c>
      <c r="G168" s="1">
        <v>1151803437</v>
      </c>
      <c r="H168" s="4">
        <v>1151803437</v>
      </c>
      <c r="I168" s="5">
        <v>1337583705</v>
      </c>
      <c r="J168" s="1">
        <v>1434253405</v>
      </c>
      <c r="K168" s="2">
        <v>1700234280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-1417794737</v>
      </c>
      <c r="D170" s="36">
        <v>-2836518767</v>
      </c>
      <c r="E170" s="37">
        <v>-2836518767</v>
      </c>
      <c r="F170" s="38">
        <v>1069416000</v>
      </c>
      <c r="G170" s="36">
        <v>1151803437</v>
      </c>
      <c r="H170" s="39">
        <v>1151803437</v>
      </c>
      <c r="I170" s="40">
        <v>1337583705</v>
      </c>
      <c r="J170" s="36">
        <v>1434253405</v>
      </c>
      <c r="K170" s="37">
        <v>1700234280</v>
      </c>
    </row>
    <row r="171" spans="1:11" ht="13.15" customHeight="1" x14ac:dyDescent="0.25">
      <c r="A171" s="46" t="s">
        <v>43</v>
      </c>
      <c r="B171" s="28" t="s">
        <v>20</v>
      </c>
      <c r="C171" s="1">
        <v>173703841</v>
      </c>
      <c r="D171" s="1">
        <v>229839694</v>
      </c>
      <c r="E171" s="2">
        <v>229839694</v>
      </c>
      <c r="F171" s="3">
        <v>109739000</v>
      </c>
      <c r="G171" s="1">
        <v>84403360</v>
      </c>
      <c r="H171" s="4">
        <v>84403360</v>
      </c>
      <c r="I171" s="5">
        <v>72614693</v>
      </c>
      <c r="J171" s="1">
        <v>82050880</v>
      </c>
      <c r="K171" s="2">
        <v>96816880</v>
      </c>
    </row>
    <row r="172" spans="1:11" ht="13.15" customHeight="1" x14ac:dyDescent="0.25">
      <c r="A172" s="46" t="s">
        <v>44</v>
      </c>
      <c r="B172" s="28" t="s">
        <v>20</v>
      </c>
      <c r="C172" s="36">
        <v>-249340583</v>
      </c>
      <c r="D172" s="36">
        <v>-543833163</v>
      </c>
      <c r="E172" s="37">
        <v>-543833063</v>
      </c>
      <c r="F172" s="38">
        <v>468049000</v>
      </c>
      <c r="G172" s="36">
        <v>117860040</v>
      </c>
      <c r="H172" s="39">
        <v>117860040</v>
      </c>
      <c r="I172" s="40">
        <v>204650450</v>
      </c>
      <c r="J172" s="36">
        <v>120838780</v>
      </c>
      <c r="K172" s="37">
        <v>181214400</v>
      </c>
    </row>
    <row r="173" spans="1:11" ht="13.15" customHeight="1" x14ac:dyDescent="0.25">
      <c r="A173" s="46" t="s">
        <v>45</v>
      </c>
      <c r="B173" s="28" t="s">
        <v>20</v>
      </c>
      <c r="C173" s="36">
        <v>3018404805</v>
      </c>
      <c r="D173" s="36">
        <v>3132760437</v>
      </c>
      <c r="E173" s="37">
        <v>3132760437</v>
      </c>
      <c r="F173" s="38">
        <v>522720000</v>
      </c>
      <c r="G173" s="36">
        <v>487552090</v>
      </c>
      <c r="H173" s="39">
        <v>487552090</v>
      </c>
      <c r="I173" s="40">
        <v>543986510</v>
      </c>
      <c r="J173" s="36">
        <v>504370120</v>
      </c>
      <c r="K173" s="37">
        <v>261112100</v>
      </c>
    </row>
    <row r="174" spans="1:11" ht="13.15" customHeight="1" x14ac:dyDescent="0.25">
      <c r="A174" s="46" t="s">
        <v>46</v>
      </c>
      <c r="B174" s="48" t="s">
        <v>20</v>
      </c>
      <c r="C174" s="36">
        <v>1235074652</v>
      </c>
      <c r="D174" s="36">
        <v>667807783</v>
      </c>
      <c r="E174" s="37">
        <v>667807783</v>
      </c>
      <c r="F174" s="38">
        <v>236761000</v>
      </c>
      <c r="G174" s="36">
        <v>80914363</v>
      </c>
      <c r="H174" s="39">
        <v>80914363</v>
      </c>
      <c r="I174" s="40">
        <v>203100000</v>
      </c>
      <c r="J174" s="36">
        <v>244405000</v>
      </c>
      <c r="K174" s="37">
        <v>160940000</v>
      </c>
    </row>
    <row r="175" spans="1:11" ht="13.15" customHeight="1" x14ac:dyDescent="0.25">
      <c r="A175" s="46" t="s">
        <v>47</v>
      </c>
      <c r="B175" s="28" t="s">
        <v>20</v>
      </c>
      <c r="C175" s="36">
        <v>126339622</v>
      </c>
      <c r="D175" s="36">
        <v>135094854</v>
      </c>
      <c r="E175" s="37">
        <v>135094854</v>
      </c>
      <c r="F175" s="38">
        <v>1350000</v>
      </c>
      <c r="G175" s="36">
        <v>400000</v>
      </c>
      <c r="H175" s="39">
        <v>400000</v>
      </c>
      <c r="I175" s="40">
        <v>5200000</v>
      </c>
      <c r="J175" s="36">
        <v>938000</v>
      </c>
      <c r="K175" s="37">
        <v>36854000</v>
      </c>
    </row>
    <row r="176" spans="1:11" ht="13.15" customHeight="1" x14ac:dyDescent="0.25">
      <c r="A176" s="46" t="s">
        <v>48</v>
      </c>
      <c r="B176" s="28" t="s">
        <v>20</v>
      </c>
      <c r="C176" s="36">
        <v>48639446</v>
      </c>
      <c r="D176" s="36">
        <v>22137808</v>
      </c>
      <c r="E176" s="37">
        <v>22137808</v>
      </c>
      <c r="F176" s="38">
        <v>12000000</v>
      </c>
      <c r="G176" s="36">
        <v>6000000</v>
      </c>
      <c r="H176" s="39">
        <v>6000000</v>
      </c>
      <c r="I176" s="40">
        <v>4800000</v>
      </c>
      <c r="J176" s="36">
        <v>5695000</v>
      </c>
      <c r="K176" s="37">
        <v>4800000</v>
      </c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>
        <v>32081000</v>
      </c>
      <c r="H177" s="4">
        <v>32081000</v>
      </c>
      <c r="I177" s="5">
        <v>32081000</v>
      </c>
      <c r="J177" s="1">
        <v>32081000</v>
      </c>
      <c r="K177" s="2">
        <v>32081000</v>
      </c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85</v>
      </c>
      <c r="B179" s="28" t="s">
        <v>30</v>
      </c>
      <c r="C179" s="41"/>
      <c r="D179" s="41"/>
      <c r="E179" s="42"/>
      <c r="F179" s="43"/>
      <c r="G179" s="41">
        <v>32081000</v>
      </c>
      <c r="H179" s="44">
        <v>32081000</v>
      </c>
      <c r="I179" s="45">
        <v>32081000</v>
      </c>
      <c r="J179" s="41">
        <v>32081000</v>
      </c>
      <c r="K179" s="42">
        <v>32081000</v>
      </c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86269231037</v>
      </c>
      <c r="D180" s="62">
        <f t="shared" ref="D180:K180" si="31">D156+D159+D160+D163+D166+D167+SUM(D170:D176)+D179</f>
        <v>77484584617</v>
      </c>
      <c r="E180" s="63">
        <f t="shared" si="31"/>
        <v>77484584717</v>
      </c>
      <c r="F180" s="64">
        <f t="shared" si="31"/>
        <v>87872832379</v>
      </c>
      <c r="G180" s="62">
        <f t="shared" si="31"/>
        <v>87250230828</v>
      </c>
      <c r="H180" s="65">
        <f t="shared" si="31"/>
        <v>87250230828</v>
      </c>
      <c r="I180" s="66">
        <f t="shared" si="31"/>
        <v>89485910263</v>
      </c>
      <c r="J180" s="62">
        <f t="shared" si="31"/>
        <v>91969144266</v>
      </c>
      <c r="K180" s="63">
        <f t="shared" si="31"/>
        <v>93756691366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3736794944</v>
      </c>
      <c r="D183" s="36">
        <v>3759660707</v>
      </c>
      <c r="E183" s="37">
        <v>3759660707</v>
      </c>
      <c r="F183" s="38">
        <v>4784335991</v>
      </c>
      <c r="G183" s="36">
        <v>4867246175</v>
      </c>
      <c r="H183" s="39">
        <v>4867246175</v>
      </c>
      <c r="I183" s="40">
        <v>5179146560</v>
      </c>
      <c r="J183" s="36">
        <v>5397687000</v>
      </c>
      <c r="K183" s="37">
        <v>5637614900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1823451525</v>
      </c>
      <c r="D184" s="29">
        <f t="shared" ref="D184:K184" si="32">D194+D197+D198+D201+D204+D205+SUM(D208:D214)+D217</f>
        <v>1489850768</v>
      </c>
      <c r="E184" s="30">
        <f t="shared" si="32"/>
        <v>1489850768</v>
      </c>
      <c r="F184" s="31">
        <f t="shared" si="32"/>
        <v>6170342638</v>
      </c>
      <c r="G184" s="29">
        <f t="shared" si="32"/>
        <v>3335369907</v>
      </c>
      <c r="H184" s="32">
        <f t="shared" si="32"/>
        <v>3335369907</v>
      </c>
      <c r="I184" s="33">
        <f t="shared" si="32"/>
        <v>3488191512</v>
      </c>
      <c r="J184" s="29">
        <f t="shared" si="32"/>
        <v>3639442700</v>
      </c>
      <c r="K184" s="30">
        <f t="shared" si="32"/>
        <v>3786895500</v>
      </c>
    </row>
    <row r="185" spans="1:11" ht="13.15" customHeight="1" x14ac:dyDescent="0.25">
      <c r="A185" s="35" t="s">
        <v>19</v>
      </c>
      <c r="B185" s="28" t="s">
        <v>20</v>
      </c>
      <c r="C185" s="36">
        <v>348388053</v>
      </c>
      <c r="D185" s="36">
        <v>48149653</v>
      </c>
      <c r="E185" s="37">
        <v>48149653</v>
      </c>
      <c r="F185" s="38">
        <v>220420670</v>
      </c>
      <c r="G185" s="36">
        <v>316985101</v>
      </c>
      <c r="H185" s="39">
        <v>316985101</v>
      </c>
      <c r="I185" s="40">
        <v>404459700</v>
      </c>
      <c r="J185" s="36">
        <v>441099900</v>
      </c>
      <c r="K185" s="37">
        <v>466004800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831321529</v>
      </c>
      <c r="D187" s="36">
        <v>762576294</v>
      </c>
      <c r="E187" s="37">
        <v>762576294</v>
      </c>
      <c r="F187" s="38">
        <v>2105926038</v>
      </c>
      <c r="G187" s="36">
        <v>1555418980</v>
      </c>
      <c r="H187" s="39">
        <v>1555418980</v>
      </c>
      <c r="I187" s="40">
        <v>1549105012</v>
      </c>
      <c r="J187" s="36">
        <v>1618498000</v>
      </c>
      <c r="K187" s="37">
        <v>1692515000</v>
      </c>
    </row>
    <row r="188" spans="1:11" ht="13.15" customHeight="1" x14ac:dyDescent="0.25">
      <c r="A188" s="35" t="s">
        <v>23</v>
      </c>
      <c r="B188" s="28" t="s">
        <v>20</v>
      </c>
      <c r="C188" s="36">
        <v>162680142</v>
      </c>
      <c r="D188" s="36">
        <v>142891705</v>
      </c>
      <c r="E188" s="37">
        <v>142891705</v>
      </c>
      <c r="F188" s="38">
        <v>135470000</v>
      </c>
      <c r="G188" s="36">
        <v>130780821</v>
      </c>
      <c r="H188" s="39">
        <v>130780821</v>
      </c>
      <c r="I188" s="40">
        <v>137056000</v>
      </c>
      <c r="J188" s="36">
        <v>143221000</v>
      </c>
      <c r="K188" s="37">
        <v>149659000</v>
      </c>
    </row>
    <row r="189" spans="1:11" ht="13.15" customHeight="1" x14ac:dyDescent="0.25">
      <c r="A189" s="35" t="s">
        <v>24</v>
      </c>
      <c r="B189" s="28" t="s">
        <v>20</v>
      </c>
      <c r="C189" s="36">
        <v>182692005</v>
      </c>
      <c r="D189" s="36">
        <v>277474601</v>
      </c>
      <c r="E189" s="37">
        <v>277474601</v>
      </c>
      <c r="F189" s="38">
        <v>77432000</v>
      </c>
      <c r="G189" s="36">
        <v>292024806</v>
      </c>
      <c r="H189" s="39">
        <v>292024806</v>
      </c>
      <c r="I189" s="40">
        <v>269594000</v>
      </c>
      <c r="J189" s="36">
        <v>265125000</v>
      </c>
      <c r="K189" s="37">
        <v>265769000</v>
      </c>
    </row>
    <row r="190" spans="1:11" ht="13.15" customHeight="1" x14ac:dyDescent="0.25">
      <c r="A190" s="35" t="s">
        <v>25</v>
      </c>
      <c r="B190" s="28" t="s">
        <v>20</v>
      </c>
      <c r="C190" s="36">
        <v>1649254</v>
      </c>
      <c r="D190" s="36">
        <v>2551697</v>
      </c>
      <c r="E190" s="37">
        <v>2551697</v>
      </c>
      <c r="F190" s="38">
        <v>7465000</v>
      </c>
      <c r="G190" s="36">
        <v>8449000</v>
      </c>
      <c r="H190" s="39">
        <v>8449000</v>
      </c>
      <c r="I190" s="40">
        <v>8856000</v>
      </c>
      <c r="J190" s="36">
        <v>9255000</v>
      </c>
      <c r="K190" s="37">
        <v>9671000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44150970</v>
      </c>
      <c r="D193" s="41">
        <v>17093659</v>
      </c>
      <c r="E193" s="42">
        <v>17093659</v>
      </c>
      <c r="F193" s="43">
        <v>154210031</v>
      </c>
      <c r="G193" s="41">
        <v>47782424</v>
      </c>
      <c r="H193" s="44">
        <v>47782424</v>
      </c>
      <c r="I193" s="45">
        <v>48715000</v>
      </c>
      <c r="J193" s="41">
        <v>49670000</v>
      </c>
      <c r="K193" s="42">
        <v>50645000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1570881953</v>
      </c>
      <c r="D194" s="29">
        <f t="shared" ref="D194:K194" si="33">SUM(D185:D193)</f>
        <v>1250737609</v>
      </c>
      <c r="E194" s="30">
        <f t="shared" si="33"/>
        <v>1250737609</v>
      </c>
      <c r="F194" s="31">
        <f t="shared" si="33"/>
        <v>2700923739</v>
      </c>
      <c r="G194" s="29">
        <f t="shared" si="33"/>
        <v>2351441132</v>
      </c>
      <c r="H194" s="32">
        <f t="shared" si="33"/>
        <v>2351441132</v>
      </c>
      <c r="I194" s="33">
        <f t="shared" si="33"/>
        <v>2417785712</v>
      </c>
      <c r="J194" s="29">
        <f t="shared" si="33"/>
        <v>2526868900</v>
      </c>
      <c r="K194" s="30">
        <f t="shared" si="33"/>
        <v>2634263800</v>
      </c>
    </row>
    <row r="195" spans="1:11" ht="13.15" customHeight="1" x14ac:dyDescent="0.25">
      <c r="A195" s="47" t="s">
        <v>31</v>
      </c>
      <c r="B195" s="48" t="s">
        <v>20</v>
      </c>
      <c r="C195" s="36">
        <v>40198867</v>
      </c>
      <c r="D195" s="36">
        <v>51846347</v>
      </c>
      <c r="E195" s="37">
        <v>51846347</v>
      </c>
      <c r="F195" s="38">
        <v>50225000</v>
      </c>
      <c r="G195" s="36">
        <v>34980000</v>
      </c>
      <c r="H195" s="39">
        <v>34980000</v>
      </c>
      <c r="I195" s="40">
        <v>36662000</v>
      </c>
      <c r="J195" s="36">
        <v>38316000</v>
      </c>
      <c r="K195" s="37">
        <v>40044000</v>
      </c>
    </row>
    <row r="196" spans="1:11" ht="13.15" customHeight="1" x14ac:dyDescent="0.25">
      <c r="A196" s="47" t="s">
        <v>32</v>
      </c>
      <c r="B196" s="28" t="s">
        <v>20</v>
      </c>
      <c r="C196" s="41">
        <v>7601591</v>
      </c>
      <c r="D196" s="41">
        <v>14525895</v>
      </c>
      <c r="E196" s="42">
        <v>14525895</v>
      </c>
      <c r="F196" s="43">
        <v>4349000</v>
      </c>
      <c r="G196" s="41">
        <v>6242000</v>
      </c>
      <c r="H196" s="44">
        <v>6242000</v>
      </c>
      <c r="I196" s="45">
        <v>5200000</v>
      </c>
      <c r="J196" s="41">
        <v>5434000</v>
      </c>
      <c r="K196" s="42">
        <v>5274000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47800458</v>
      </c>
      <c r="D197" s="49">
        <f t="shared" si="34"/>
        <v>66372242</v>
      </c>
      <c r="E197" s="50">
        <f t="shared" si="34"/>
        <v>66372242</v>
      </c>
      <c r="F197" s="51">
        <f t="shared" si="34"/>
        <v>54574000</v>
      </c>
      <c r="G197" s="49">
        <f t="shared" si="34"/>
        <v>41222000</v>
      </c>
      <c r="H197" s="52">
        <f t="shared" si="34"/>
        <v>41222000</v>
      </c>
      <c r="I197" s="53">
        <f t="shared" si="34"/>
        <v>41862000</v>
      </c>
      <c r="J197" s="49">
        <f t="shared" si="34"/>
        <v>43750000</v>
      </c>
      <c r="K197" s="50">
        <f t="shared" si="34"/>
        <v>45318000</v>
      </c>
    </row>
    <row r="198" spans="1:11" ht="13.15" customHeight="1" x14ac:dyDescent="0.25">
      <c r="A198" s="46" t="s">
        <v>83</v>
      </c>
      <c r="B198" s="28" t="s">
        <v>20</v>
      </c>
      <c r="C198" s="36">
        <v>455357</v>
      </c>
      <c r="D198" s="36">
        <v>1306428</v>
      </c>
      <c r="E198" s="37">
        <v>1306428</v>
      </c>
      <c r="F198" s="38">
        <v>148000</v>
      </c>
      <c r="G198" s="36">
        <v>148000</v>
      </c>
      <c r="H198" s="39">
        <v>148000</v>
      </c>
      <c r="I198" s="40">
        <v>155000</v>
      </c>
      <c r="J198" s="36">
        <v>162000</v>
      </c>
      <c r="K198" s="37">
        <v>169000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98309036</v>
      </c>
      <c r="D202" s="36">
        <v>50385119</v>
      </c>
      <c r="E202" s="37">
        <v>50385119</v>
      </c>
      <c r="F202" s="38">
        <v>885244208</v>
      </c>
      <c r="G202" s="36">
        <v>454142843</v>
      </c>
      <c r="H202" s="39">
        <v>454142843</v>
      </c>
      <c r="I202" s="40">
        <v>527459400</v>
      </c>
      <c r="J202" s="36">
        <v>557511100</v>
      </c>
      <c r="K202" s="37">
        <v>585019900</v>
      </c>
    </row>
    <row r="203" spans="1:11" ht="13.15" customHeight="1" x14ac:dyDescent="0.25">
      <c r="A203" s="47" t="s">
        <v>38</v>
      </c>
      <c r="B203" s="28" t="s">
        <v>20</v>
      </c>
      <c r="C203" s="41">
        <v>33382733</v>
      </c>
      <c r="D203" s="41">
        <v>52361990</v>
      </c>
      <c r="E203" s="42">
        <v>52361990</v>
      </c>
      <c r="F203" s="43">
        <v>91346000</v>
      </c>
      <c r="G203" s="41">
        <v>53750000</v>
      </c>
      <c r="H203" s="44">
        <v>53750000</v>
      </c>
      <c r="I203" s="45">
        <v>54335000</v>
      </c>
      <c r="J203" s="41">
        <v>54964000</v>
      </c>
      <c r="K203" s="42">
        <v>55585000</v>
      </c>
    </row>
    <row r="204" spans="1:11" ht="13.15" customHeight="1" x14ac:dyDescent="0.25">
      <c r="A204" s="46" t="s">
        <v>84</v>
      </c>
      <c r="B204" s="28" t="s">
        <v>30</v>
      </c>
      <c r="C204" s="49">
        <f t="shared" ref="C204:K204" si="36">SUM(C202:C203)</f>
        <v>131691769</v>
      </c>
      <c r="D204" s="49">
        <f t="shared" si="36"/>
        <v>102747109</v>
      </c>
      <c r="E204" s="50">
        <f t="shared" si="36"/>
        <v>102747109</v>
      </c>
      <c r="F204" s="51">
        <f t="shared" si="36"/>
        <v>976590208</v>
      </c>
      <c r="G204" s="49">
        <f t="shared" si="36"/>
        <v>507892843</v>
      </c>
      <c r="H204" s="52">
        <f t="shared" si="36"/>
        <v>507892843</v>
      </c>
      <c r="I204" s="53">
        <f t="shared" si="36"/>
        <v>581794400</v>
      </c>
      <c r="J204" s="49">
        <f t="shared" si="36"/>
        <v>612475100</v>
      </c>
      <c r="K204" s="50">
        <f t="shared" si="36"/>
        <v>640604900</v>
      </c>
    </row>
    <row r="205" spans="1:11" ht="13.15" customHeight="1" x14ac:dyDescent="0.25">
      <c r="A205" s="46" t="s">
        <v>39</v>
      </c>
      <c r="B205" s="28" t="s">
        <v>20</v>
      </c>
      <c r="C205" s="36">
        <v>4343908</v>
      </c>
      <c r="D205" s="36">
        <v>8279595</v>
      </c>
      <c r="E205" s="37">
        <v>8279595</v>
      </c>
      <c r="F205" s="38">
        <v>13292000</v>
      </c>
      <c r="G205" s="36">
        <v>12446000</v>
      </c>
      <c r="H205" s="39">
        <v>12446000</v>
      </c>
      <c r="I205" s="40">
        <v>13043000</v>
      </c>
      <c r="J205" s="36">
        <v>13630000</v>
      </c>
      <c r="K205" s="37">
        <v>14244000</v>
      </c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13773036</v>
      </c>
      <c r="D207" s="41">
        <v>9965601</v>
      </c>
      <c r="E207" s="42">
        <v>9965601</v>
      </c>
      <c r="F207" s="43">
        <v>19503000</v>
      </c>
      <c r="G207" s="41">
        <v>16743686</v>
      </c>
      <c r="H207" s="44">
        <v>16743686</v>
      </c>
      <c r="I207" s="45">
        <v>17547000</v>
      </c>
      <c r="J207" s="41">
        <v>18333000</v>
      </c>
      <c r="K207" s="42">
        <v>19157000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13773036</v>
      </c>
      <c r="D208" s="29">
        <f t="shared" si="37"/>
        <v>9965601</v>
      </c>
      <c r="E208" s="30">
        <f t="shared" si="37"/>
        <v>9965601</v>
      </c>
      <c r="F208" s="31">
        <f t="shared" si="37"/>
        <v>19503000</v>
      </c>
      <c r="G208" s="29">
        <f t="shared" si="37"/>
        <v>16743686</v>
      </c>
      <c r="H208" s="32">
        <f t="shared" si="37"/>
        <v>16743686</v>
      </c>
      <c r="I208" s="33">
        <f t="shared" si="37"/>
        <v>17547000</v>
      </c>
      <c r="J208" s="29">
        <f t="shared" si="37"/>
        <v>18333000</v>
      </c>
      <c r="K208" s="30">
        <f t="shared" si="37"/>
        <v>19157000</v>
      </c>
    </row>
    <row r="209" spans="1:11" ht="13.15" customHeight="1" x14ac:dyDescent="0.25">
      <c r="A209" s="46" t="s">
        <v>43</v>
      </c>
      <c r="B209" s="28" t="s">
        <v>20</v>
      </c>
      <c r="C209" s="1">
        <v>2912620</v>
      </c>
      <c r="D209" s="1">
        <v>3350810</v>
      </c>
      <c r="E209" s="2">
        <v>3350810</v>
      </c>
      <c r="F209" s="3">
        <v>618582639</v>
      </c>
      <c r="G209" s="1">
        <v>275653506</v>
      </c>
      <c r="H209" s="4">
        <v>275653506</v>
      </c>
      <c r="I209" s="5">
        <v>278567500</v>
      </c>
      <c r="J209" s="1">
        <v>280453700</v>
      </c>
      <c r="K209" s="2">
        <v>282258100</v>
      </c>
    </row>
    <row r="210" spans="1:11" ht="13.15" customHeight="1" x14ac:dyDescent="0.25">
      <c r="A210" s="46" t="s">
        <v>44</v>
      </c>
      <c r="B210" s="28" t="s">
        <v>20</v>
      </c>
      <c r="C210" s="36">
        <v>444136</v>
      </c>
      <c r="D210" s="36">
        <v>435526</v>
      </c>
      <c r="E210" s="37">
        <v>435526</v>
      </c>
      <c r="F210" s="38">
        <v>181824945</v>
      </c>
      <c r="G210" s="36">
        <v>1477130</v>
      </c>
      <c r="H210" s="39">
        <v>1477130</v>
      </c>
      <c r="I210" s="40">
        <v>1542000</v>
      </c>
      <c r="J210" s="36">
        <v>1605000</v>
      </c>
      <c r="K210" s="37">
        <v>1670000</v>
      </c>
    </row>
    <row r="211" spans="1:11" ht="13.15" customHeight="1" x14ac:dyDescent="0.25">
      <c r="A211" s="46" t="s">
        <v>45</v>
      </c>
      <c r="B211" s="28" t="s">
        <v>20</v>
      </c>
      <c r="C211" s="36">
        <v>48232827</v>
      </c>
      <c r="D211" s="36">
        <v>46773230</v>
      </c>
      <c r="E211" s="37">
        <v>46773230</v>
      </c>
      <c r="F211" s="38">
        <v>1604377107</v>
      </c>
      <c r="G211" s="36">
        <v>127818610</v>
      </c>
      <c r="H211" s="39">
        <v>127818610</v>
      </c>
      <c r="I211" s="40">
        <v>135342900</v>
      </c>
      <c r="J211" s="36">
        <v>141588000</v>
      </c>
      <c r="K211" s="37">
        <v>148607700</v>
      </c>
    </row>
    <row r="212" spans="1:11" ht="13.15" customHeight="1" x14ac:dyDescent="0.25">
      <c r="A212" s="46" t="s">
        <v>46</v>
      </c>
      <c r="B212" s="48" t="s">
        <v>20</v>
      </c>
      <c r="C212" s="36">
        <v>2915461</v>
      </c>
      <c r="D212" s="36">
        <v>-117382</v>
      </c>
      <c r="E212" s="37">
        <v>-117382</v>
      </c>
      <c r="F212" s="38">
        <v>527000</v>
      </c>
      <c r="G212" s="36">
        <v>527000</v>
      </c>
      <c r="H212" s="39">
        <v>527000</v>
      </c>
      <c r="I212" s="40">
        <v>552000</v>
      </c>
      <c r="J212" s="36">
        <v>577000</v>
      </c>
      <c r="K212" s="37">
        <v>603000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85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5560246469</v>
      </c>
      <c r="D219" s="62">
        <f t="shared" si="39"/>
        <v>5249511475</v>
      </c>
      <c r="E219" s="63">
        <f t="shared" si="39"/>
        <v>5249511475</v>
      </c>
      <c r="F219" s="64">
        <f t="shared" si="39"/>
        <v>10954678629</v>
      </c>
      <c r="G219" s="62">
        <f t="shared" si="39"/>
        <v>8202616082</v>
      </c>
      <c r="H219" s="65">
        <f t="shared" si="39"/>
        <v>8202616082</v>
      </c>
      <c r="I219" s="66">
        <f t="shared" si="39"/>
        <v>8667338072</v>
      </c>
      <c r="J219" s="62">
        <f t="shared" si="39"/>
        <v>9037129700</v>
      </c>
      <c r="K219" s="63">
        <f t="shared" si="39"/>
        <v>9424510400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86</v>
      </c>
      <c r="B221" s="82"/>
      <c r="C221" s="6">
        <f t="shared" ref="C221:K221" si="40">IF(ISERROR((C40+C75)/C144),0,((C40+C75)/C144))</f>
        <v>0.44089218715084155</v>
      </c>
      <c r="D221" s="6">
        <f t="shared" si="40"/>
        <v>0.46914767400655477</v>
      </c>
      <c r="E221" s="7">
        <f t="shared" si="40"/>
        <v>0.46914767400655477</v>
      </c>
      <c r="F221" s="8">
        <f t="shared" si="40"/>
        <v>0.43262390466836409</v>
      </c>
      <c r="G221" s="6">
        <f t="shared" si="40"/>
        <v>0.42141169658023209</v>
      </c>
      <c r="H221" s="9">
        <f t="shared" si="40"/>
        <v>0.42141169658023209</v>
      </c>
      <c r="I221" s="10">
        <f t="shared" si="40"/>
        <v>0.39168619344540251</v>
      </c>
      <c r="J221" s="6">
        <f t="shared" si="40"/>
        <v>0.43199811062691784</v>
      </c>
      <c r="K221" s="7">
        <f t="shared" si="40"/>
        <v>0.52829193827690224</v>
      </c>
    </row>
    <row r="222" spans="1:11" ht="13.15" customHeight="1" x14ac:dyDescent="0.25">
      <c r="A222" s="81" t="s">
        <v>87</v>
      </c>
      <c r="B222" s="82"/>
      <c r="C222" s="6">
        <f t="shared" ref="C222:K222" si="41">IF(ISERROR((C40+C75)/C183),0,((C40+C75)/C183))</f>
        <v>0.71953494004727492</v>
      </c>
      <c r="D222" s="6">
        <f t="shared" si="41"/>
        <v>0.82930607307059845</v>
      </c>
      <c r="E222" s="7">
        <f t="shared" si="41"/>
        <v>0.82930607307059845</v>
      </c>
      <c r="F222" s="8">
        <f t="shared" si="41"/>
        <v>0.69104699298281369</v>
      </c>
      <c r="G222" s="6">
        <f t="shared" si="41"/>
        <v>0.59769849076926951</v>
      </c>
      <c r="H222" s="9">
        <f t="shared" si="41"/>
        <v>0.59769849076926951</v>
      </c>
      <c r="I222" s="10">
        <f t="shared" si="41"/>
        <v>0.56076516417407585</v>
      </c>
      <c r="J222" s="6">
        <f t="shared" si="41"/>
        <v>0.63074109002615375</v>
      </c>
      <c r="K222" s="7">
        <f t="shared" si="41"/>
        <v>0.69580013792712236</v>
      </c>
    </row>
    <row r="223" spans="1:11" ht="13.15" customHeight="1" x14ac:dyDescent="0.25">
      <c r="A223" s="81" t="s">
        <v>88</v>
      </c>
      <c r="B223" s="82"/>
      <c r="C223" s="6">
        <f t="shared" ref="C223:K223" si="42">IF(ISERROR((C184-C198-C205-C208-C217)/(C180-C160-C170-C179-C167)),0,((C184-C198-C205-C208-C217)/(C180-C160-C170-C179-C167)))</f>
        <v>2.0700890103007939E-2</v>
      </c>
      <c r="D223" s="6">
        <f t="shared" si="42"/>
        <v>1.8569533290317301E-2</v>
      </c>
      <c r="E223" s="7">
        <f t="shared" si="42"/>
        <v>1.8569533266864415E-2</v>
      </c>
      <c r="F223" s="8">
        <f t="shared" si="42"/>
        <v>7.0728530312512708E-2</v>
      </c>
      <c r="G223" s="6">
        <f t="shared" si="42"/>
        <v>3.8697402021137847E-2</v>
      </c>
      <c r="H223" s="9">
        <f t="shared" si="42"/>
        <v>3.8697402021137847E-2</v>
      </c>
      <c r="I223" s="10">
        <f t="shared" si="42"/>
        <v>3.9521432566791317E-2</v>
      </c>
      <c r="J223" s="6">
        <f t="shared" si="42"/>
        <v>4.0139560153446233E-2</v>
      </c>
      <c r="K223" s="7">
        <f t="shared" si="42"/>
        <v>4.1068895029458548E-2</v>
      </c>
    </row>
    <row r="224" spans="1:11" ht="13.15" customHeight="1" x14ac:dyDescent="0.25">
      <c r="A224" s="81" t="s">
        <v>89</v>
      </c>
      <c r="B224" s="82"/>
      <c r="C224" s="6">
        <f t="shared" ref="C224:K224" si="43">IF(ISERROR((C40+C75+C184-C198-C205-C208-C217)/(C180-C160-C170-C179-C167)),0,((C40+C75+C184-C198-C205-C208-C217)/(C180-C160-C170-C179-C167)))</f>
        <v>5.1539303674713606E-2</v>
      </c>
      <c r="D224" s="6">
        <f t="shared" si="43"/>
        <v>5.7947998342294943E-2</v>
      </c>
      <c r="E224" s="7">
        <f t="shared" si="43"/>
        <v>5.794799826910798E-2</v>
      </c>
      <c r="F224" s="8">
        <f t="shared" si="43"/>
        <v>0.10882980307303354</v>
      </c>
      <c r="G224" s="6">
        <f t="shared" si="43"/>
        <v>7.2749211832607505E-2</v>
      </c>
      <c r="H224" s="9">
        <f t="shared" si="43"/>
        <v>7.2749211832607505E-2</v>
      </c>
      <c r="I224" s="10">
        <f t="shared" si="43"/>
        <v>7.2719777714790532E-2</v>
      </c>
      <c r="J224" s="6">
        <f t="shared" si="43"/>
        <v>7.8022793399295964E-2</v>
      </c>
      <c r="K224" s="7">
        <f t="shared" si="43"/>
        <v>8.399057436009269E-2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75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76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77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78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79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80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81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82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88555296</v>
      </c>
      <c r="D5" s="29">
        <f t="shared" ref="D5:K5" si="0">D15+D18+D19+D22+D25+D26+SUM(D29:D35)+D38</f>
        <v>0</v>
      </c>
      <c r="E5" s="30">
        <f t="shared" si="0"/>
        <v>8109721005</v>
      </c>
      <c r="F5" s="31">
        <f t="shared" si="0"/>
        <v>1348750242</v>
      </c>
      <c r="G5" s="29">
        <f t="shared" si="0"/>
        <v>1260581226</v>
      </c>
      <c r="H5" s="32">
        <f t="shared" si="0"/>
        <v>1260581226</v>
      </c>
      <c r="I5" s="33">
        <f t="shared" si="0"/>
        <v>1376776971</v>
      </c>
      <c r="J5" s="29">
        <f t="shared" si="0"/>
        <v>1370031860</v>
      </c>
      <c r="K5" s="30">
        <f t="shared" si="0"/>
        <v>1648424870</v>
      </c>
    </row>
    <row r="6" spans="1:11" ht="13.15" customHeight="1" x14ac:dyDescent="0.25">
      <c r="A6" s="35" t="s">
        <v>19</v>
      </c>
      <c r="B6" s="28" t="s">
        <v>20</v>
      </c>
      <c r="C6" s="36">
        <v>17823148</v>
      </c>
      <c r="D6" s="36"/>
      <c r="E6" s="37"/>
      <c r="F6" s="38">
        <v>361105261</v>
      </c>
      <c r="G6" s="36">
        <v>279621884</v>
      </c>
      <c r="H6" s="39">
        <v>279621884</v>
      </c>
      <c r="I6" s="40">
        <v>358938832</v>
      </c>
      <c r="J6" s="36">
        <v>297397711</v>
      </c>
      <c r="K6" s="37">
        <v>355594945</v>
      </c>
    </row>
    <row r="7" spans="1:11" ht="13.15" customHeight="1" x14ac:dyDescent="0.25">
      <c r="A7" s="35" t="s">
        <v>21</v>
      </c>
      <c r="B7" s="28" t="s">
        <v>20</v>
      </c>
      <c r="C7" s="36">
        <v>137107</v>
      </c>
      <c r="D7" s="36"/>
      <c r="E7" s="37"/>
      <c r="F7" s="38">
        <v>14000000</v>
      </c>
      <c r="G7" s="36">
        <v>4500000</v>
      </c>
      <c r="H7" s="39">
        <v>4500000</v>
      </c>
      <c r="I7" s="40">
        <v>45000000</v>
      </c>
      <c r="J7" s="36">
        <v>95000000</v>
      </c>
      <c r="K7" s="37">
        <v>81500000</v>
      </c>
    </row>
    <row r="8" spans="1:11" ht="13.15" customHeight="1" x14ac:dyDescent="0.25">
      <c r="A8" s="35" t="s">
        <v>22</v>
      </c>
      <c r="B8" s="28" t="s">
        <v>20</v>
      </c>
      <c r="C8" s="36">
        <v>13390864</v>
      </c>
      <c r="D8" s="36"/>
      <c r="E8" s="37"/>
      <c r="F8" s="38">
        <v>330366378</v>
      </c>
      <c r="G8" s="36">
        <v>356760303</v>
      </c>
      <c r="H8" s="39">
        <v>356760303</v>
      </c>
      <c r="I8" s="40">
        <v>286767928</v>
      </c>
      <c r="J8" s="36">
        <v>301850993</v>
      </c>
      <c r="K8" s="37">
        <v>417060000</v>
      </c>
    </row>
    <row r="9" spans="1:11" ht="13.15" customHeight="1" x14ac:dyDescent="0.25">
      <c r="A9" s="35" t="s">
        <v>23</v>
      </c>
      <c r="B9" s="28" t="s">
        <v>20</v>
      </c>
      <c r="C9" s="36">
        <v>15095275</v>
      </c>
      <c r="D9" s="36"/>
      <c r="E9" s="37"/>
      <c r="F9" s="38">
        <v>266383658</v>
      </c>
      <c r="G9" s="36">
        <v>246598759</v>
      </c>
      <c r="H9" s="39">
        <v>246598759</v>
      </c>
      <c r="I9" s="40">
        <v>250681662</v>
      </c>
      <c r="J9" s="36">
        <v>259707175</v>
      </c>
      <c r="K9" s="37">
        <v>378235411</v>
      </c>
    </row>
    <row r="10" spans="1:11" ht="13.15" customHeight="1" x14ac:dyDescent="0.25">
      <c r="A10" s="35" t="s">
        <v>24</v>
      </c>
      <c r="B10" s="28" t="s">
        <v>20</v>
      </c>
      <c r="C10" s="36">
        <v>12060559</v>
      </c>
      <c r="D10" s="36"/>
      <c r="E10" s="37"/>
      <c r="F10" s="38">
        <v>93545484</v>
      </c>
      <c r="G10" s="36">
        <v>70297819</v>
      </c>
      <c r="H10" s="39">
        <v>70297819</v>
      </c>
      <c r="I10" s="40">
        <v>137718810</v>
      </c>
      <c r="J10" s="36">
        <v>146767285</v>
      </c>
      <c r="K10" s="37">
        <v>168105640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17500000</v>
      </c>
      <c r="G11" s="36">
        <v>17500000</v>
      </c>
      <c r="H11" s="39">
        <v>17500000</v>
      </c>
      <c r="I11" s="40">
        <v>7000000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>
        <v>2900000</v>
      </c>
      <c r="G14" s="41">
        <v>2900000</v>
      </c>
      <c r="H14" s="44">
        <v>2900000</v>
      </c>
      <c r="I14" s="45">
        <v>5500000</v>
      </c>
      <c r="J14" s="41"/>
      <c r="K14" s="42">
        <v>10000000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58506953</v>
      </c>
      <c r="D15" s="29">
        <f t="shared" ref="D15:K15" si="1">SUM(D6:D14)</f>
        <v>0</v>
      </c>
      <c r="E15" s="30">
        <f t="shared" si="1"/>
        <v>0</v>
      </c>
      <c r="F15" s="31">
        <f t="shared" si="1"/>
        <v>1085800781</v>
      </c>
      <c r="G15" s="29">
        <f t="shared" si="1"/>
        <v>978178765</v>
      </c>
      <c r="H15" s="32">
        <f t="shared" si="1"/>
        <v>978178765</v>
      </c>
      <c r="I15" s="33">
        <f t="shared" si="1"/>
        <v>1091607232</v>
      </c>
      <c r="J15" s="29">
        <f t="shared" si="1"/>
        <v>1100723164</v>
      </c>
      <c r="K15" s="30">
        <f t="shared" si="1"/>
        <v>1410495996</v>
      </c>
    </row>
    <row r="16" spans="1:11" ht="13.15" customHeight="1" x14ac:dyDescent="0.25">
      <c r="A16" s="47" t="s">
        <v>31</v>
      </c>
      <c r="B16" s="48" t="s">
        <v>20</v>
      </c>
      <c r="C16" s="36">
        <v>92500</v>
      </c>
      <c r="D16" s="36"/>
      <c r="E16" s="37"/>
      <c r="F16" s="38">
        <v>43794000</v>
      </c>
      <c r="G16" s="36">
        <v>47003352</v>
      </c>
      <c r="H16" s="39">
        <v>47003352</v>
      </c>
      <c r="I16" s="40">
        <v>46351547</v>
      </c>
      <c r="J16" s="36">
        <v>70000000</v>
      </c>
      <c r="K16" s="37">
        <v>39500000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92500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43794000</v>
      </c>
      <c r="G18" s="49">
        <f t="shared" si="2"/>
        <v>47003352</v>
      </c>
      <c r="H18" s="52">
        <f t="shared" si="2"/>
        <v>47003352</v>
      </c>
      <c r="I18" s="53">
        <f t="shared" si="2"/>
        <v>46351547</v>
      </c>
      <c r="J18" s="49">
        <f t="shared" si="2"/>
        <v>70000000</v>
      </c>
      <c r="K18" s="50">
        <f t="shared" si="2"/>
        <v>39500000</v>
      </c>
    </row>
    <row r="19" spans="1:11" ht="13.15" customHeight="1" x14ac:dyDescent="0.25">
      <c r="A19" s="46" t="s">
        <v>83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>
        <v>25100000</v>
      </c>
      <c r="G21" s="41">
        <v>25100000</v>
      </c>
      <c r="H21" s="44">
        <v>25100000</v>
      </c>
      <c r="I21" s="45">
        <v>13081241</v>
      </c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25100000</v>
      </c>
      <c r="G22" s="29">
        <f t="shared" si="3"/>
        <v>25100000</v>
      </c>
      <c r="H22" s="32">
        <f t="shared" si="3"/>
        <v>25100000</v>
      </c>
      <c r="I22" s="33">
        <f t="shared" si="3"/>
        <v>13081241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1473438</v>
      </c>
      <c r="D23" s="36"/>
      <c r="E23" s="37">
        <v>8109721005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>
        <v>34175221</v>
      </c>
      <c r="D24" s="41"/>
      <c r="E24" s="42"/>
      <c r="F24" s="43">
        <v>79982852</v>
      </c>
      <c r="G24" s="41">
        <v>118026500</v>
      </c>
      <c r="H24" s="44">
        <v>118026500</v>
      </c>
      <c r="I24" s="45">
        <v>124015168</v>
      </c>
      <c r="J24" s="41">
        <v>115376913</v>
      </c>
      <c r="K24" s="42">
        <v>110118874</v>
      </c>
    </row>
    <row r="25" spans="1:11" ht="13.15" customHeight="1" x14ac:dyDescent="0.25">
      <c r="A25" s="46" t="s">
        <v>84</v>
      </c>
      <c r="B25" s="28" t="s">
        <v>30</v>
      </c>
      <c r="C25" s="49">
        <f t="shared" ref="C25:K25" si="4">SUM(C23:C24)</f>
        <v>35648659</v>
      </c>
      <c r="D25" s="49">
        <f t="shared" si="4"/>
        <v>0</v>
      </c>
      <c r="E25" s="50">
        <f t="shared" si="4"/>
        <v>8109721005</v>
      </c>
      <c r="F25" s="51">
        <f t="shared" si="4"/>
        <v>79982852</v>
      </c>
      <c r="G25" s="49">
        <f t="shared" si="4"/>
        <v>118026500</v>
      </c>
      <c r="H25" s="52">
        <f t="shared" si="4"/>
        <v>118026500</v>
      </c>
      <c r="I25" s="53">
        <f t="shared" si="4"/>
        <v>124015168</v>
      </c>
      <c r="J25" s="49">
        <f t="shared" si="4"/>
        <v>115376913</v>
      </c>
      <c r="K25" s="50">
        <f t="shared" si="4"/>
        <v>110118874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-3285809</v>
      </c>
      <c r="D30" s="1"/>
      <c r="E30" s="2"/>
      <c r="F30" s="3">
        <v>10000000</v>
      </c>
      <c r="G30" s="1">
        <v>2200000</v>
      </c>
      <c r="H30" s="4">
        <v>2200000</v>
      </c>
      <c r="I30" s="5">
        <v>28000000</v>
      </c>
      <c r="J30" s="1">
        <v>30000000</v>
      </c>
      <c r="K30" s="2">
        <v>30000000</v>
      </c>
    </row>
    <row r="31" spans="1:11" ht="13.15" customHeight="1" x14ac:dyDescent="0.25">
      <c r="A31" s="46" t="s">
        <v>44</v>
      </c>
      <c r="B31" s="28" t="s">
        <v>20</v>
      </c>
      <c r="C31" s="36">
        <v>2263276</v>
      </c>
      <c r="D31" s="36"/>
      <c r="E31" s="37"/>
      <c r="F31" s="38">
        <v>13006733</v>
      </c>
      <c r="G31" s="36">
        <v>26706733</v>
      </c>
      <c r="H31" s="39">
        <v>26706733</v>
      </c>
      <c r="I31" s="40">
        <v>7221783</v>
      </c>
      <c r="J31" s="36">
        <v>831783</v>
      </c>
      <c r="K31" s="37">
        <v>810000</v>
      </c>
    </row>
    <row r="32" spans="1:11" ht="13.15" customHeight="1" x14ac:dyDescent="0.25">
      <c r="A32" s="46" t="s">
        <v>45</v>
      </c>
      <c r="B32" s="28" t="s">
        <v>20</v>
      </c>
      <c r="C32" s="36">
        <v>3479791</v>
      </c>
      <c r="D32" s="36"/>
      <c r="E32" s="37"/>
      <c r="F32" s="38">
        <v>14865876</v>
      </c>
      <c r="G32" s="36">
        <v>13365876</v>
      </c>
      <c r="H32" s="39">
        <v>13365876</v>
      </c>
      <c r="I32" s="40">
        <v>12300000</v>
      </c>
      <c r="J32" s="36">
        <v>13100000</v>
      </c>
      <c r="K32" s="37">
        <v>17500000</v>
      </c>
    </row>
    <row r="33" spans="1:11" ht="13.15" customHeight="1" x14ac:dyDescent="0.25">
      <c r="A33" s="46" t="s">
        <v>46</v>
      </c>
      <c r="B33" s="48" t="s">
        <v>20</v>
      </c>
      <c r="C33" s="36">
        <v>-8150074</v>
      </c>
      <c r="D33" s="36"/>
      <c r="E33" s="37"/>
      <c r="F33" s="38">
        <v>50000000</v>
      </c>
      <c r="G33" s="36">
        <v>50000000</v>
      </c>
      <c r="H33" s="39">
        <v>50000000</v>
      </c>
      <c r="I33" s="40">
        <v>40000000</v>
      </c>
      <c r="J33" s="36">
        <v>40000000</v>
      </c>
      <c r="K33" s="37">
        <v>40000000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>
        <v>26200000</v>
      </c>
      <c r="G34" s="36"/>
      <c r="H34" s="39"/>
      <c r="I34" s="40">
        <v>14200000</v>
      </c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85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-1590857</v>
      </c>
      <c r="D40" s="29">
        <f t="shared" ref="D40:K40" si="7">D50+D53+D54+D57+D60+D61+SUM(D64:D70)+D73</f>
        <v>0</v>
      </c>
      <c r="E40" s="30">
        <f t="shared" si="7"/>
        <v>4656730373</v>
      </c>
      <c r="F40" s="31">
        <f t="shared" si="7"/>
        <v>370694584</v>
      </c>
      <c r="G40" s="29">
        <f t="shared" si="7"/>
        <v>310101060</v>
      </c>
      <c r="H40" s="32">
        <f t="shared" si="7"/>
        <v>310101060</v>
      </c>
      <c r="I40" s="33">
        <f t="shared" si="7"/>
        <v>355334813</v>
      </c>
      <c r="J40" s="29">
        <f t="shared" si="7"/>
        <v>321520409</v>
      </c>
      <c r="K40" s="30">
        <f t="shared" si="7"/>
        <v>352314569</v>
      </c>
    </row>
    <row r="41" spans="1:11" ht="13.15" customHeight="1" x14ac:dyDescent="0.25">
      <c r="A41" s="35" t="s">
        <v>19</v>
      </c>
      <c r="B41" s="28" t="s">
        <v>20</v>
      </c>
      <c r="C41" s="36">
        <v>47531</v>
      </c>
      <c r="D41" s="36"/>
      <c r="E41" s="37">
        <v>4515694165</v>
      </c>
      <c r="F41" s="38">
        <v>67300000</v>
      </c>
      <c r="G41" s="36">
        <v>47000000</v>
      </c>
      <c r="H41" s="39">
        <v>47000000</v>
      </c>
      <c r="I41" s="40">
        <v>30000000</v>
      </c>
      <c r="J41" s="36">
        <v>29413490</v>
      </c>
      <c r="K41" s="37">
        <v>30000000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-980255</v>
      </c>
      <c r="D43" s="36"/>
      <c r="E43" s="37"/>
      <c r="F43" s="38">
        <v>118394584</v>
      </c>
      <c r="G43" s="36">
        <v>118394584</v>
      </c>
      <c r="H43" s="39">
        <v>118394584</v>
      </c>
      <c r="I43" s="40">
        <v>147000000</v>
      </c>
      <c r="J43" s="36">
        <v>52000000</v>
      </c>
      <c r="K43" s="37">
        <v>47000000</v>
      </c>
    </row>
    <row r="44" spans="1:11" ht="13.15" customHeight="1" x14ac:dyDescent="0.25">
      <c r="A44" s="35" t="s">
        <v>23</v>
      </c>
      <c r="B44" s="28" t="s">
        <v>20</v>
      </c>
      <c r="C44" s="36">
        <v>281213</v>
      </c>
      <c r="D44" s="36"/>
      <c r="E44" s="37"/>
      <c r="F44" s="38">
        <v>98500000</v>
      </c>
      <c r="G44" s="36">
        <v>83600000</v>
      </c>
      <c r="H44" s="39">
        <v>83600000</v>
      </c>
      <c r="I44" s="40">
        <v>100123002</v>
      </c>
      <c r="J44" s="36">
        <v>139876539</v>
      </c>
      <c r="K44" s="37">
        <v>175314569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>
        <v>21000000</v>
      </c>
      <c r="G45" s="36">
        <v>18550000</v>
      </c>
      <c r="H45" s="39">
        <v>18550000</v>
      </c>
      <c r="I45" s="40">
        <v>26711811</v>
      </c>
      <c r="J45" s="36">
        <v>18286856</v>
      </c>
      <c r="K45" s="37">
        <v>46000000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-651511</v>
      </c>
      <c r="D50" s="29">
        <f t="shared" ref="D50:K50" si="8">SUM(D41:D49)</f>
        <v>0</v>
      </c>
      <c r="E50" s="30">
        <f t="shared" si="8"/>
        <v>4515694165</v>
      </c>
      <c r="F50" s="31">
        <f t="shared" si="8"/>
        <v>305194584</v>
      </c>
      <c r="G50" s="29">
        <f t="shared" si="8"/>
        <v>267544584</v>
      </c>
      <c r="H50" s="32">
        <f t="shared" si="8"/>
        <v>267544584</v>
      </c>
      <c r="I50" s="33">
        <f t="shared" si="8"/>
        <v>303834813</v>
      </c>
      <c r="J50" s="29">
        <f t="shared" si="8"/>
        <v>239576885</v>
      </c>
      <c r="K50" s="30">
        <f t="shared" si="8"/>
        <v>298314569</v>
      </c>
    </row>
    <row r="51" spans="1:11" ht="13.15" customHeight="1" x14ac:dyDescent="0.25">
      <c r="A51" s="47" t="s">
        <v>31</v>
      </c>
      <c r="B51" s="48" t="s">
        <v>20</v>
      </c>
      <c r="C51" s="36">
        <v>223992</v>
      </c>
      <c r="D51" s="36"/>
      <c r="E51" s="37">
        <v>141036208</v>
      </c>
      <c r="F51" s="38"/>
      <c r="G51" s="36"/>
      <c r="H51" s="39"/>
      <c r="I51" s="40">
        <v>1000000</v>
      </c>
      <c r="J51" s="36">
        <v>1000000</v>
      </c>
      <c r="K51" s="37">
        <v>1000000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223992</v>
      </c>
      <c r="D53" s="49">
        <f t="shared" si="9"/>
        <v>0</v>
      </c>
      <c r="E53" s="50">
        <f t="shared" si="9"/>
        <v>141036208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1000000</v>
      </c>
      <c r="J53" s="49">
        <f t="shared" si="9"/>
        <v>1000000</v>
      </c>
      <c r="K53" s="50">
        <f t="shared" si="9"/>
        <v>1000000</v>
      </c>
    </row>
    <row r="54" spans="1:11" ht="13.15" customHeight="1" x14ac:dyDescent="0.25">
      <c r="A54" s="46" t="s">
        <v>83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-2792691</v>
      </c>
      <c r="D58" s="36"/>
      <c r="E58" s="37"/>
      <c r="F58" s="38">
        <v>33500000</v>
      </c>
      <c r="G58" s="36">
        <v>10556476</v>
      </c>
      <c r="H58" s="39">
        <v>10556476</v>
      </c>
      <c r="I58" s="40">
        <v>16500000</v>
      </c>
      <c r="J58" s="36">
        <v>55943524</v>
      </c>
      <c r="K58" s="37">
        <v>28000000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84</v>
      </c>
      <c r="B60" s="28" t="s">
        <v>30</v>
      </c>
      <c r="C60" s="49">
        <f t="shared" ref="C60:K60" si="11">SUM(C58:C59)</f>
        <v>-2792691</v>
      </c>
      <c r="D60" s="49">
        <f t="shared" si="11"/>
        <v>0</v>
      </c>
      <c r="E60" s="50">
        <f t="shared" si="11"/>
        <v>0</v>
      </c>
      <c r="F60" s="51">
        <f t="shared" si="11"/>
        <v>33500000</v>
      </c>
      <c r="G60" s="49">
        <f t="shared" si="11"/>
        <v>10556476</v>
      </c>
      <c r="H60" s="52">
        <f t="shared" si="11"/>
        <v>10556476</v>
      </c>
      <c r="I60" s="53">
        <f t="shared" si="11"/>
        <v>16500000</v>
      </c>
      <c r="J60" s="49">
        <f t="shared" si="11"/>
        <v>55943524</v>
      </c>
      <c r="K60" s="50">
        <f t="shared" si="11"/>
        <v>28000000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>
        <v>7000000</v>
      </c>
      <c r="G63" s="41">
        <v>7000000</v>
      </c>
      <c r="H63" s="44">
        <v>7000000</v>
      </c>
      <c r="I63" s="45">
        <v>14000000</v>
      </c>
      <c r="J63" s="41">
        <v>5000000</v>
      </c>
      <c r="K63" s="42">
        <v>5000000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7000000</v>
      </c>
      <c r="G64" s="29">
        <f t="shared" si="12"/>
        <v>7000000</v>
      </c>
      <c r="H64" s="32">
        <f t="shared" si="12"/>
        <v>7000000</v>
      </c>
      <c r="I64" s="33">
        <f t="shared" si="12"/>
        <v>14000000</v>
      </c>
      <c r="J64" s="29">
        <f t="shared" si="12"/>
        <v>5000000</v>
      </c>
      <c r="K64" s="30">
        <f t="shared" si="12"/>
        <v>5000000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-1367347</v>
      </c>
      <c r="D67" s="36"/>
      <c r="E67" s="37"/>
      <c r="F67" s="38">
        <v>25000000</v>
      </c>
      <c r="G67" s="36">
        <v>25000000</v>
      </c>
      <c r="H67" s="39">
        <v>25000000</v>
      </c>
      <c r="I67" s="40">
        <v>20000000</v>
      </c>
      <c r="J67" s="36">
        <v>20000000</v>
      </c>
      <c r="K67" s="37">
        <v>20000000</v>
      </c>
    </row>
    <row r="68" spans="1:11" ht="13.15" customHeight="1" x14ac:dyDescent="0.25">
      <c r="A68" s="46" t="s">
        <v>46</v>
      </c>
      <c r="B68" s="48" t="s">
        <v>20</v>
      </c>
      <c r="C68" s="36">
        <v>2996700</v>
      </c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85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-6779749</v>
      </c>
      <c r="D75" s="29">
        <f t="shared" ref="D75:K75" si="14">D85+D88+D89+D92+D95+D96+SUM(D99:D105)+D108</f>
        <v>0</v>
      </c>
      <c r="E75" s="30">
        <f t="shared" si="14"/>
        <v>109774448</v>
      </c>
      <c r="F75" s="31">
        <f t="shared" si="14"/>
        <v>508777082</v>
      </c>
      <c r="G75" s="29">
        <f t="shared" si="14"/>
        <v>410217082</v>
      </c>
      <c r="H75" s="32">
        <f t="shared" si="14"/>
        <v>410217082</v>
      </c>
      <c r="I75" s="33">
        <f t="shared" si="14"/>
        <v>545440793</v>
      </c>
      <c r="J75" s="29">
        <f t="shared" si="14"/>
        <v>538442581</v>
      </c>
      <c r="K75" s="30">
        <f t="shared" si="14"/>
        <v>403565724</v>
      </c>
    </row>
    <row r="76" spans="1:11" ht="13.15" customHeight="1" x14ac:dyDescent="0.25">
      <c r="A76" s="35" t="s">
        <v>19</v>
      </c>
      <c r="B76" s="28" t="s">
        <v>20</v>
      </c>
      <c r="C76" s="36">
        <v>1311097</v>
      </c>
      <c r="D76" s="36"/>
      <c r="E76" s="37">
        <v>105686621</v>
      </c>
      <c r="F76" s="38">
        <v>42000000</v>
      </c>
      <c r="G76" s="36">
        <v>37600000</v>
      </c>
      <c r="H76" s="39">
        <v>37600000</v>
      </c>
      <c r="I76" s="40">
        <v>38000000</v>
      </c>
      <c r="J76" s="36">
        <v>126000000</v>
      </c>
      <c r="K76" s="37">
        <v>95895380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>
        <v>7000000</v>
      </c>
      <c r="G77" s="36">
        <v>6000000</v>
      </c>
      <c r="H77" s="39">
        <v>6000000</v>
      </c>
      <c r="I77" s="40">
        <v>49924710</v>
      </c>
      <c r="J77" s="36">
        <v>47000000</v>
      </c>
      <c r="K77" s="37">
        <v>46000000</v>
      </c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>
        <v>156500000</v>
      </c>
      <c r="G78" s="36">
        <v>83500000</v>
      </c>
      <c r="H78" s="39">
        <v>83500000</v>
      </c>
      <c r="I78" s="40">
        <v>132500000</v>
      </c>
      <c r="J78" s="36">
        <v>123000000</v>
      </c>
      <c r="K78" s="37">
        <v>130000000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1571720</v>
      </c>
      <c r="D80" s="36"/>
      <c r="E80" s="37"/>
      <c r="F80" s="38">
        <v>251277082</v>
      </c>
      <c r="G80" s="36">
        <v>232017082</v>
      </c>
      <c r="H80" s="39">
        <v>232017082</v>
      </c>
      <c r="I80" s="40">
        <v>253480781</v>
      </c>
      <c r="J80" s="36">
        <v>182442581</v>
      </c>
      <c r="K80" s="37">
        <v>71100344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>
        <v>50000000</v>
      </c>
      <c r="G84" s="41">
        <v>48000000</v>
      </c>
      <c r="H84" s="44">
        <v>48000000</v>
      </c>
      <c r="I84" s="45">
        <v>56000000</v>
      </c>
      <c r="J84" s="41">
        <v>45000000</v>
      </c>
      <c r="K84" s="42">
        <v>55000000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2882817</v>
      </c>
      <c r="D85" s="29">
        <f t="shared" ref="D85:K85" si="15">SUM(D76:D84)</f>
        <v>0</v>
      </c>
      <c r="E85" s="30">
        <f t="shared" si="15"/>
        <v>105686621</v>
      </c>
      <c r="F85" s="31">
        <f t="shared" si="15"/>
        <v>506777082</v>
      </c>
      <c r="G85" s="29">
        <f t="shared" si="15"/>
        <v>407117082</v>
      </c>
      <c r="H85" s="32">
        <f t="shared" si="15"/>
        <v>407117082</v>
      </c>
      <c r="I85" s="33">
        <f t="shared" si="15"/>
        <v>529905491</v>
      </c>
      <c r="J85" s="29">
        <f t="shared" si="15"/>
        <v>523442581</v>
      </c>
      <c r="K85" s="30">
        <f t="shared" si="15"/>
        <v>397995724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>
        <v>5000000</v>
      </c>
      <c r="J86" s="36">
        <v>5000000</v>
      </c>
      <c r="K86" s="37">
        <v>5000000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>
        <v>2000000</v>
      </c>
      <c r="G87" s="41">
        <v>3100000</v>
      </c>
      <c r="H87" s="44">
        <v>3100000</v>
      </c>
      <c r="I87" s="45">
        <v>10000000</v>
      </c>
      <c r="J87" s="41">
        <v>10000000</v>
      </c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2000000</v>
      </c>
      <c r="G88" s="49">
        <f t="shared" si="16"/>
        <v>3100000</v>
      </c>
      <c r="H88" s="52">
        <f t="shared" si="16"/>
        <v>3100000</v>
      </c>
      <c r="I88" s="53">
        <f t="shared" si="16"/>
        <v>15000000</v>
      </c>
      <c r="J88" s="49">
        <f t="shared" si="16"/>
        <v>15000000</v>
      </c>
      <c r="K88" s="50">
        <f t="shared" si="16"/>
        <v>5000000</v>
      </c>
    </row>
    <row r="89" spans="1:11" ht="13.15" customHeight="1" x14ac:dyDescent="0.25">
      <c r="A89" s="46" t="s">
        <v>83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696772</v>
      </c>
      <c r="D93" s="36"/>
      <c r="E93" s="37">
        <v>4087827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>
        <v>535302</v>
      </c>
      <c r="J94" s="41"/>
      <c r="K94" s="42">
        <v>570000</v>
      </c>
    </row>
    <row r="95" spans="1:11" ht="13.15" customHeight="1" x14ac:dyDescent="0.25">
      <c r="A95" s="46" t="s">
        <v>84</v>
      </c>
      <c r="B95" s="28" t="s">
        <v>30</v>
      </c>
      <c r="C95" s="49">
        <f t="shared" ref="C95:K95" si="18">SUM(C93:C94)</f>
        <v>696772</v>
      </c>
      <c r="D95" s="49">
        <f t="shared" si="18"/>
        <v>0</v>
      </c>
      <c r="E95" s="50">
        <f t="shared" si="18"/>
        <v>4087827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535302</v>
      </c>
      <c r="J95" s="49">
        <f t="shared" si="18"/>
        <v>0</v>
      </c>
      <c r="K95" s="50">
        <f t="shared" si="18"/>
        <v>570000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>
        <v>-10359338</v>
      </c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85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80184690</v>
      </c>
      <c r="D110" s="29">
        <f t="shared" ref="D110:K110" si="21">D120+D123+D124+D127+D130+D131+SUM(D134:D140)+D143</f>
        <v>0</v>
      </c>
      <c r="E110" s="30">
        <f t="shared" si="21"/>
        <v>12876225826</v>
      </c>
      <c r="F110" s="31">
        <f t="shared" si="21"/>
        <v>2228221908</v>
      </c>
      <c r="G110" s="29">
        <f t="shared" si="21"/>
        <v>1980899368</v>
      </c>
      <c r="H110" s="32">
        <f t="shared" si="21"/>
        <v>1980899368</v>
      </c>
      <c r="I110" s="33">
        <f t="shared" si="21"/>
        <v>2277552577</v>
      </c>
      <c r="J110" s="29">
        <f t="shared" si="21"/>
        <v>2229994850</v>
      </c>
      <c r="K110" s="30">
        <f t="shared" si="21"/>
        <v>2404305163</v>
      </c>
    </row>
    <row r="111" spans="1:11" ht="13.15" customHeight="1" x14ac:dyDescent="0.25">
      <c r="A111" s="35" t="s">
        <v>19</v>
      </c>
      <c r="B111" s="28" t="s">
        <v>20</v>
      </c>
      <c r="C111" s="36">
        <v>19181776</v>
      </c>
      <c r="D111" s="36"/>
      <c r="E111" s="37">
        <v>4621380786</v>
      </c>
      <c r="F111" s="38">
        <v>470405261</v>
      </c>
      <c r="G111" s="36">
        <v>364221884</v>
      </c>
      <c r="H111" s="39">
        <v>364221884</v>
      </c>
      <c r="I111" s="40">
        <v>426938832</v>
      </c>
      <c r="J111" s="36">
        <v>452811201</v>
      </c>
      <c r="K111" s="37">
        <v>481490325</v>
      </c>
    </row>
    <row r="112" spans="1:11" ht="13.15" customHeight="1" x14ac:dyDescent="0.25">
      <c r="A112" s="35" t="s">
        <v>21</v>
      </c>
      <c r="B112" s="28" t="s">
        <v>20</v>
      </c>
      <c r="C112" s="36">
        <v>137107</v>
      </c>
      <c r="D112" s="36"/>
      <c r="E112" s="37"/>
      <c r="F112" s="38">
        <v>21000000</v>
      </c>
      <c r="G112" s="36">
        <v>10500000</v>
      </c>
      <c r="H112" s="39">
        <v>10500000</v>
      </c>
      <c r="I112" s="40">
        <v>94924710</v>
      </c>
      <c r="J112" s="36">
        <v>142000000</v>
      </c>
      <c r="K112" s="37">
        <v>127500000</v>
      </c>
    </row>
    <row r="113" spans="1:11" ht="13.15" customHeight="1" x14ac:dyDescent="0.25">
      <c r="A113" s="35" t="s">
        <v>22</v>
      </c>
      <c r="B113" s="28" t="s">
        <v>20</v>
      </c>
      <c r="C113" s="36">
        <v>12410609</v>
      </c>
      <c r="D113" s="36"/>
      <c r="E113" s="37"/>
      <c r="F113" s="38">
        <v>605260962</v>
      </c>
      <c r="G113" s="36">
        <v>558654887</v>
      </c>
      <c r="H113" s="39">
        <v>558654887</v>
      </c>
      <c r="I113" s="40">
        <v>566267928</v>
      </c>
      <c r="J113" s="36">
        <v>476850993</v>
      </c>
      <c r="K113" s="37">
        <v>594060000</v>
      </c>
    </row>
    <row r="114" spans="1:11" ht="13.15" customHeight="1" x14ac:dyDescent="0.25">
      <c r="A114" s="35" t="s">
        <v>23</v>
      </c>
      <c r="B114" s="28" t="s">
        <v>20</v>
      </c>
      <c r="C114" s="36">
        <v>15376488</v>
      </c>
      <c r="D114" s="36"/>
      <c r="E114" s="37"/>
      <c r="F114" s="38">
        <v>364883658</v>
      </c>
      <c r="G114" s="36">
        <v>330198759</v>
      </c>
      <c r="H114" s="39">
        <v>330198759</v>
      </c>
      <c r="I114" s="40">
        <v>350804664</v>
      </c>
      <c r="J114" s="36">
        <v>399583714</v>
      </c>
      <c r="K114" s="37">
        <v>553549980</v>
      </c>
    </row>
    <row r="115" spans="1:11" ht="13.15" customHeight="1" x14ac:dyDescent="0.25">
      <c r="A115" s="35" t="s">
        <v>24</v>
      </c>
      <c r="B115" s="28" t="s">
        <v>20</v>
      </c>
      <c r="C115" s="36">
        <v>13632279</v>
      </c>
      <c r="D115" s="36"/>
      <c r="E115" s="37"/>
      <c r="F115" s="38">
        <v>365822566</v>
      </c>
      <c r="G115" s="36">
        <v>320864901</v>
      </c>
      <c r="H115" s="39">
        <v>320864901</v>
      </c>
      <c r="I115" s="40">
        <v>417911402</v>
      </c>
      <c r="J115" s="36">
        <v>347496722</v>
      </c>
      <c r="K115" s="37">
        <v>285205984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17500000</v>
      </c>
      <c r="G116" s="36">
        <v>17500000</v>
      </c>
      <c r="H116" s="39">
        <v>17500000</v>
      </c>
      <c r="I116" s="40">
        <v>7000000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>
        <v>52900000</v>
      </c>
      <c r="G119" s="41">
        <v>50900000</v>
      </c>
      <c r="H119" s="44">
        <v>50900000</v>
      </c>
      <c r="I119" s="45">
        <v>61500000</v>
      </c>
      <c r="J119" s="41">
        <v>45000000</v>
      </c>
      <c r="K119" s="42">
        <v>65000000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60738259</v>
      </c>
      <c r="D120" s="29">
        <f t="shared" ref="D120:K120" si="22">SUM(D111:D119)</f>
        <v>0</v>
      </c>
      <c r="E120" s="30">
        <f t="shared" si="22"/>
        <v>4621380786</v>
      </c>
      <c r="F120" s="31">
        <f t="shared" si="22"/>
        <v>1897772447</v>
      </c>
      <c r="G120" s="29">
        <f t="shared" si="22"/>
        <v>1652840431</v>
      </c>
      <c r="H120" s="32">
        <f t="shared" si="22"/>
        <v>1652840431</v>
      </c>
      <c r="I120" s="33">
        <f t="shared" si="22"/>
        <v>1925347536</v>
      </c>
      <c r="J120" s="29">
        <f t="shared" si="22"/>
        <v>1863742630</v>
      </c>
      <c r="K120" s="30">
        <f t="shared" si="22"/>
        <v>2106806289</v>
      </c>
    </row>
    <row r="121" spans="1:11" ht="13.15" customHeight="1" x14ac:dyDescent="0.25">
      <c r="A121" s="47" t="s">
        <v>31</v>
      </c>
      <c r="B121" s="48" t="s">
        <v>20</v>
      </c>
      <c r="C121" s="36">
        <v>316492</v>
      </c>
      <c r="D121" s="36"/>
      <c r="E121" s="37">
        <v>141036208</v>
      </c>
      <c r="F121" s="38">
        <v>43794000</v>
      </c>
      <c r="G121" s="36">
        <v>47003352</v>
      </c>
      <c r="H121" s="39">
        <v>47003352</v>
      </c>
      <c r="I121" s="40">
        <v>52351547</v>
      </c>
      <c r="J121" s="36">
        <v>76000000</v>
      </c>
      <c r="K121" s="37">
        <v>45500000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>
        <v>2000000</v>
      </c>
      <c r="G122" s="41">
        <v>3100000</v>
      </c>
      <c r="H122" s="44">
        <v>3100000</v>
      </c>
      <c r="I122" s="45">
        <v>10000000</v>
      </c>
      <c r="J122" s="41">
        <v>10000000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316492</v>
      </c>
      <c r="D123" s="49">
        <f t="shared" si="23"/>
        <v>0</v>
      </c>
      <c r="E123" s="50">
        <f t="shared" si="23"/>
        <v>141036208</v>
      </c>
      <c r="F123" s="51">
        <f t="shared" si="23"/>
        <v>45794000</v>
      </c>
      <c r="G123" s="49">
        <f t="shared" si="23"/>
        <v>50103352</v>
      </c>
      <c r="H123" s="52">
        <f t="shared" si="23"/>
        <v>50103352</v>
      </c>
      <c r="I123" s="53">
        <f t="shared" si="23"/>
        <v>62351547</v>
      </c>
      <c r="J123" s="49">
        <f t="shared" si="23"/>
        <v>86000000</v>
      </c>
      <c r="K123" s="50">
        <f t="shared" si="23"/>
        <v>45500000</v>
      </c>
    </row>
    <row r="124" spans="1:11" ht="13.15" customHeight="1" x14ac:dyDescent="0.25">
      <c r="A124" s="46" t="s">
        <v>83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>
        <v>25100000</v>
      </c>
      <c r="G126" s="41">
        <v>25100000</v>
      </c>
      <c r="H126" s="44">
        <v>25100000</v>
      </c>
      <c r="I126" s="45">
        <v>13081241</v>
      </c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25100000</v>
      </c>
      <c r="G127" s="29">
        <f t="shared" si="24"/>
        <v>25100000</v>
      </c>
      <c r="H127" s="32">
        <f t="shared" si="24"/>
        <v>25100000</v>
      </c>
      <c r="I127" s="33">
        <f t="shared" si="24"/>
        <v>13081241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-622481</v>
      </c>
      <c r="D128" s="36"/>
      <c r="E128" s="37">
        <v>8113808832</v>
      </c>
      <c r="F128" s="38">
        <v>33500000</v>
      </c>
      <c r="G128" s="36">
        <v>10556476</v>
      </c>
      <c r="H128" s="39">
        <v>10556476</v>
      </c>
      <c r="I128" s="40">
        <v>16500000</v>
      </c>
      <c r="J128" s="36">
        <v>55943524</v>
      </c>
      <c r="K128" s="37">
        <v>28000000</v>
      </c>
    </row>
    <row r="129" spans="1:11" ht="13.15" customHeight="1" x14ac:dyDescent="0.25">
      <c r="A129" s="47" t="s">
        <v>38</v>
      </c>
      <c r="B129" s="28" t="s">
        <v>20</v>
      </c>
      <c r="C129" s="41">
        <v>34175221</v>
      </c>
      <c r="D129" s="41"/>
      <c r="E129" s="42"/>
      <c r="F129" s="43">
        <v>79982852</v>
      </c>
      <c r="G129" s="41">
        <v>118026500</v>
      </c>
      <c r="H129" s="44">
        <v>118026500</v>
      </c>
      <c r="I129" s="45">
        <v>124550470</v>
      </c>
      <c r="J129" s="41">
        <v>115376913</v>
      </c>
      <c r="K129" s="42">
        <v>110688874</v>
      </c>
    </row>
    <row r="130" spans="1:11" ht="13.15" customHeight="1" x14ac:dyDescent="0.25">
      <c r="A130" s="46" t="s">
        <v>84</v>
      </c>
      <c r="B130" s="28" t="s">
        <v>30</v>
      </c>
      <c r="C130" s="49">
        <f t="shared" ref="C130:K130" si="25">SUM(C128:C129)</f>
        <v>33552740</v>
      </c>
      <c r="D130" s="49">
        <f t="shared" si="25"/>
        <v>0</v>
      </c>
      <c r="E130" s="50">
        <f t="shared" si="25"/>
        <v>8113808832</v>
      </c>
      <c r="F130" s="51">
        <f t="shared" si="25"/>
        <v>113482852</v>
      </c>
      <c r="G130" s="49">
        <f t="shared" si="25"/>
        <v>128582976</v>
      </c>
      <c r="H130" s="52">
        <f t="shared" si="25"/>
        <v>128582976</v>
      </c>
      <c r="I130" s="53">
        <f t="shared" si="25"/>
        <v>141050470</v>
      </c>
      <c r="J130" s="49">
        <f t="shared" si="25"/>
        <v>171320437</v>
      </c>
      <c r="K130" s="50">
        <f t="shared" si="25"/>
        <v>138688874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>
        <v>7000000</v>
      </c>
      <c r="G133" s="41">
        <v>7000000</v>
      </c>
      <c r="H133" s="44">
        <v>7000000</v>
      </c>
      <c r="I133" s="45">
        <v>14000000</v>
      </c>
      <c r="J133" s="41">
        <v>5000000</v>
      </c>
      <c r="K133" s="42">
        <v>5000000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7000000</v>
      </c>
      <c r="G134" s="29">
        <f t="shared" si="26"/>
        <v>7000000</v>
      </c>
      <c r="H134" s="32">
        <f t="shared" si="26"/>
        <v>7000000</v>
      </c>
      <c r="I134" s="33">
        <f t="shared" si="26"/>
        <v>14000000</v>
      </c>
      <c r="J134" s="29">
        <f t="shared" si="26"/>
        <v>5000000</v>
      </c>
      <c r="K134" s="30">
        <f t="shared" si="26"/>
        <v>5000000</v>
      </c>
    </row>
    <row r="135" spans="1:11" ht="13.15" customHeight="1" x14ac:dyDescent="0.25">
      <c r="A135" s="46" t="s">
        <v>43</v>
      </c>
      <c r="B135" s="28" t="s">
        <v>20</v>
      </c>
      <c r="C135" s="1">
        <v>-3285809</v>
      </c>
      <c r="D135" s="1"/>
      <c r="E135" s="2"/>
      <c r="F135" s="3">
        <v>10000000</v>
      </c>
      <c r="G135" s="1">
        <v>2200000</v>
      </c>
      <c r="H135" s="4">
        <v>2200000</v>
      </c>
      <c r="I135" s="5">
        <v>28000000</v>
      </c>
      <c r="J135" s="1">
        <v>30000000</v>
      </c>
      <c r="K135" s="2">
        <v>30000000</v>
      </c>
    </row>
    <row r="136" spans="1:11" ht="13.15" customHeight="1" x14ac:dyDescent="0.25">
      <c r="A136" s="46" t="s">
        <v>44</v>
      </c>
      <c r="B136" s="28" t="s">
        <v>20</v>
      </c>
      <c r="C136" s="36">
        <v>2263276</v>
      </c>
      <c r="D136" s="36"/>
      <c r="E136" s="37"/>
      <c r="F136" s="38">
        <v>13006733</v>
      </c>
      <c r="G136" s="36">
        <v>26706733</v>
      </c>
      <c r="H136" s="39">
        <v>26706733</v>
      </c>
      <c r="I136" s="40">
        <v>7221783</v>
      </c>
      <c r="J136" s="36">
        <v>831783</v>
      </c>
      <c r="K136" s="37">
        <v>810000</v>
      </c>
    </row>
    <row r="137" spans="1:11" ht="13.15" customHeight="1" x14ac:dyDescent="0.25">
      <c r="A137" s="46" t="s">
        <v>45</v>
      </c>
      <c r="B137" s="28" t="s">
        <v>20</v>
      </c>
      <c r="C137" s="36">
        <v>2112444</v>
      </c>
      <c r="D137" s="36"/>
      <c r="E137" s="37"/>
      <c r="F137" s="38">
        <v>39865876</v>
      </c>
      <c r="G137" s="36">
        <v>38365876</v>
      </c>
      <c r="H137" s="39">
        <v>38365876</v>
      </c>
      <c r="I137" s="40">
        <v>32300000</v>
      </c>
      <c r="J137" s="36">
        <v>33100000</v>
      </c>
      <c r="K137" s="37">
        <v>37500000</v>
      </c>
    </row>
    <row r="138" spans="1:11" ht="13.15" customHeight="1" x14ac:dyDescent="0.25">
      <c r="A138" s="46" t="s">
        <v>46</v>
      </c>
      <c r="B138" s="48" t="s">
        <v>20</v>
      </c>
      <c r="C138" s="36">
        <v>-15512712</v>
      </c>
      <c r="D138" s="36"/>
      <c r="E138" s="37"/>
      <c r="F138" s="38">
        <v>50000000</v>
      </c>
      <c r="G138" s="36">
        <v>50000000</v>
      </c>
      <c r="H138" s="39">
        <v>50000000</v>
      </c>
      <c r="I138" s="40">
        <v>40000000</v>
      </c>
      <c r="J138" s="36">
        <v>40000000</v>
      </c>
      <c r="K138" s="37">
        <v>40000000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>
        <v>26200000</v>
      </c>
      <c r="G139" s="36"/>
      <c r="H139" s="39"/>
      <c r="I139" s="40">
        <v>14200000</v>
      </c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85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80184690</v>
      </c>
      <c r="D144" s="62">
        <f t="shared" si="28"/>
        <v>0</v>
      </c>
      <c r="E144" s="63">
        <f t="shared" si="28"/>
        <v>12876225826</v>
      </c>
      <c r="F144" s="64">
        <f t="shared" si="28"/>
        <v>2228221908</v>
      </c>
      <c r="G144" s="62">
        <f t="shared" si="28"/>
        <v>1980899368</v>
      </c>
      <c r="H144" s="65">
        <f t="shared" si="28"/>
        <v>1980899368</v>
      </c>
      <c r="I144" s="66">
        <f t="shared" si="28"/>
        <v>2277552577</v>
      </c>
      <c r="J144" s="62">
        <f t="shared" si="28"/>
        <v>2229994850</v>
      </c>
      <c r="K144" s="63">
        <f t="shared" si="28"/>
        <v>2404305163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3894017843</v>
      </c>
      <c r="D146" s="29">
        <f t="shared" ref="D146:K146" si="29">D156+D159+D160+D163+D166+D167+SUM(D170:D176)+D179</f>
        <v>0</v>
      </c>
      <c r="E146" s="30">
        <f t="shared" si="29"/>
        <v>57490894464</v>
      </c>
      <c r="F146" s="31">
        <f t="shared" si="29"/>
        <v>55804933864</v>
      </c>
      <c r="G146" s="29">
        <f t="shared" si="29"/>
        <v>55574861324</v>
      </c>
      <c r="H146" s="32">
        <f t="shared" si="29"/>
        <v>55574861324</v>
      </c>
      <c r="I146" s="33">
        <f t="shared" si="29"/>
        <v>-1266591087</v>
      </c>
      <c r="J146" s="29">
        <f t="shared" si="29"/>
        <v>1809417718</v>
      </c>
      <c r="K146" s="30">
        <f t="shared" si="29"/>
        <v>1961398162</v>
      </c>
    </row>
    <row r="147" spans="1:11" ht="13.15" customHeight="1" x14ac:dyDescent="0.25">
      <c r="A147" s="35" t="s">
        <v>19</v>
      </c>
      <c r="B147" s="28" t="s">
        <v>20</v>
      </c>
      <c r="C147" s="36">
        <v>393891165</v>
      </c>
      <c r="D147" s="36"/>
      <c r="E147" s="37">
        <v>41014690090</v>
      </c>
      <c r="F147" s="38">
        <v>421129846</v>
      </c>
      <c r="G147" s="36">
        <v>322446469</v>
      </c>
      <c r="H147" s="39">
        <v>322446469</v>
      </c>
      <c r="I147" s="40">
        <v>-497147686</v>
      </c>
      <c r="J147" s="36">
        <v>292150042</v>
      </c>
      <c r="K147" s="37">
        <v>292672054</v>
      </c>
    </row>
    <row r="148" spans="1:11" ht="13.15" customHeight="1" x14ac:dyDescent="0.25">
      <c r="A148" s="35" t="s">
        <v>21</v>
      </c>
      <c r="B148" s="28" t="s">
        <v>20</v>
      </c>
      <c r="C148" s="36">
        <v>113827188</v>
      </c>
      <c r="D148" s="36"/>
      <c r="E148" s="37"/>
      <c r="F148" s="38">
        <v>61000000</v>
      </c>
      <c r="G148" s="36">
        <v>50500000</v>
      </c>
      <c r="H148" s="39">
        <v>50500000</v>
      </c>
      <c r="I148" s="40">
        <v>-185524062</v>
      </c>
      <c r="J148" s="36">
        <v>132077473</v>
      </c>
      <c r="K148" s="37">
        <v>136406508</v>
      </c>
    </row>
    <row r="149" spans="1:11" ht="13.15" customHeight="1" x14ac:dyDescent="0.25">
      <c r="A149" s="35" t="s">
        <v>22</v>
      </c>
      <c r="B149" s="28" t="s">
        <v>20</v>
      </c>
      <c r="C149" s="36">
        <v>2133101678</v>
      </c>
      <c r="D149" s="36"/>
      <c r="E149" s="37"/>
      <c r="F149" s="38">
        <v>602060962</v>
      </c>
      <c r="G149" s="36">
        <v>558954887</v>
      </c>
      <c r="H149" s="39">
        <v>558954887</v>
      </c>
      <c r="I149" s="40">
        <v>105469785</v>
      </c>
      <c r="J149" s="36">
        <v>406500968</v>
      </c>
      <c r="K149" s="37">
        <v>520854706</v>
      </c>
    </row>
    <row r="150" spans="1:11" ht="13.15" customHeight="1" x14ac:dyDescent="0.25">
      <c r="A150" s="35" t="s">
        <v>23</v>
      </c>
      <c r="B150" s="28" t="s">
        <v>20</v>
      </c>
      <c r="C150" s="36">
        <v>556343418</v>
      </c>
      <c r="D150" s="36"/>
      <c r="E150" s="37"/>
      <c r="F150" s="38">
        <v>623160740</v>
      </c>
      <c r="G150" s="36">
        <v>579215841</v>
      </c>
      <c r="H150" s="39">
        <v>579215841</v>
      </c>
      <c r="I150" s="40">
        <v>362523393</v>
      </c>
      <c r="J150" s="36">
        <v>559981265</v>
      </c>
      <c r="K150" s="37">
        <v>589851713</v>
      </c>
    </row>
    <row r="151" spans="1:11" ht="13.15" customHeight="1" x14ac:dyDescent="0.25">
      <c r="A151" s="35" t="s">
        <v>24</v>
      </c>
      <c r="B151" s="28" t="s">
        <v>20</v>
      </c>
      <c r="C151" s="36">
        <v>-63597927</v>
      </c>
      <c r="D151" s="36"/>
      <c r="E151" s="37"/>
      <c r="F151" s="38">
        <v>107545484</v>
      </c>
      <c r="G151" s="36">
        <v>71847819</v>
      </c>
      <c r="H151" s="39">
        <v>71847819</v>
      </c>
      <c r="I151" s="40">
        <v>48736440</v>
      </c>
      <c r="J151" s="36">
        <v>139947302</v>
      </c>
      <c r="K151" s="37">
        <v>203982608</v>
      </c>
    </row>
    <row r="152" spans="1:11" ht="13.15" customHeight="1" x14ac:dyDescent="0.25">
      <c r="A152" s="35" t="s">
        <v>25</v>
      </c>
      <c r="B152" s="28" t="s">
        <v>20</v>
      </c>
      <c r="C152" s="36">
        <v>-3233368</v>
      </c>
      <c r="D152" s="36"/>
      <c r="E152" s="37"/>
      <c r="F152" s="38"/>
      <c r="G152" s="36"/>
      <c r="H152" s="39"/>
      <c r="I152" s="40">
        <v>-2464552</v>
      </c>
      <c r="J152" s="36">
        <v>-337537</v>
      </c>
      <c r="K152" s="37">
        <v>-354413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>
        <v>-2414592</v>
      </c>
      <c r="J153" s="36">
        <v>-330694</v>
      </c>
      <c r="K153" s="37">
        <v>-347229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-39391552</v>
      </c>
      <c r="D155" s="41"/>
      <c r="E155" s="42"/>
      <c r="F155" s="43">
        <v>42900000</v>
      </c>
      <c r="G155" s="41">
        <v>50900000</v>
      </c>
      <c r="H155" s="44">
        <v>50900000</v>
      </c>
      <c r="I155" s="45">
        <v>-96696284</v>
      </c>
      <c r="J155" s="41">
        <v>16877604</v>
      </c>
      <c r="K155" s="42">
        <v>35963035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3090940602</v>
      </c>
      <c r="D156" s="36">
        <f t="shared" ref="D156:K156" si="30">SUM(D147:D155)</f>
        <v>0</v>
      </c>
      <c r="E156" s="37">
        <f t="shared" si="30"/>
        <v>41014690090</v>
      </c>
      <c r="F156" s="38">
        <f t="shared" si="30"/>
        <v>1857797032</v>
      </c>
      <c r="G156" s="36">
        <f t="shared" si="30"/>
        <v>1633865016</v>
      </c>
      <c r="H156" s="39">
        <f t="shared" si="30"/>
        <v>1633865016</v>
      </c>
      <c r="I156" s="40">
        <f t="shared" si="30"/>
        <v>-267517558</v>
      </c>
      <c r="J156" s="36">
        <f t="shared" si="30"/>
        <v>1546866423</v>
      </c>
      <c r="K156" s="37">
        <f t="shared" si="30"/>
        <v>1779028982</v>
      </c>
    </row>
    <row r="157" spans="1:11" ht="0.95" customHeight="1" x14ac:dyDescent="0.25">
      <c r="A157" s="47"/>
      <c r="B157" s="48" t="s">
        <v>20</v>
      </c>
      <c r="C157" s="36">
        <v>989455633</v>
      </c>
      <c r="D157" s="36"/>
      <c r="E157" s="37">
        <v>3145938942</v>
      </c>
      <c r="F157" s="38">
        <v>51295366714</v>
      </c>
      <c r="G157" s="36">
        <v>51269023190</v>
      </c>
      <c r="H157" s="39">
        <v>51269023190</v>
      </c>
      <c r="I157" s="40">
        <v>-280746406</v>
      </c>
      <c r="J157" s="36">
        <v>74497494</v>
      </c>
      <c r="K157" s="37">
        <v>15447842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989455633</v>
      </c>
      <c r="D159" s="36"/>
      <c r="E159" s="37">
        <v>3145938942</v>
      </c>
      <c r="F159" s="38">
        <v>51295366714</v>
      </c>
      <c r="G159" s="36">
        <v>51269023190</v>
      </c>
      <c r="H159" s="39">
        <v>51269023190</v>
      </c>
      <c r="I159" s="40">
        <v>-280746406</v>
      </c>
      <c r="J159" s="36">
        <v>74497494</v>
      </c>
      <c r="K159" s="37">
        <v>15447842</v>
      </c>
    </row>
    <row r="160" spans="1:11" ht="13.15" customHeight="1" x14ac:dyDescent="0.25">
      <c r="A160" s="46" t="s">
        <v>83</v>
      </c>
      <c r="B160" s="28" t="s">
        <v>20</v>
      </c>
      <c r="C160" s="36"/>
      <c r="D160" s="36"/>
      <c r="E160" s="37">
        <v>3371581603</v>
      </c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44730297</v>
      </c>
      <c r="D161" s="1"/>
      <c r="E161" s="2">
        <v>2065375530</v>
      </c>
      <c r="F161" s="3">
        <v>1221548881</v>
      </c>
      <c r="G161" s="1">
        <v>1221548881</v>
      </c>
      <c r="H161" s="4">
        <v>1221548881</v>
      </c>
      <c r="I161" s="5">
        <v>4357623</v>
      </c>
      <c r="J161" s="1">
        <v>-1151404</v>
      </c>
      <c r="K161" s="2">
        <v>-1200813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44730297</v>
      </c>
      <c r="D163" s="36"/>
      <c r="E163" s="37">
        <v>2065375530</v>
      </c>
      <c r="F163" s="38">
        <v>1221548881</v>
      </c>
      <c r="G163" s="36">
        <v>1221548881</v>
      </c>
      <c r="H163" s="39">
        <v>1221548881</v>
      </c>
      <c r="I163" s="40">
        <v>4357623</v>
      </c>
      <c r="J163" s="36">
        <v>-1151404</v>
      </c>
      <c r="K163" s="37">
        <v>-1200813</v>
      </c>
    </row>
    <row r="164" spans="1:11" ht="0.95" customHeight="1" x14ac:dyDescent="0.25">
      <c r="A164" s="47"/>
      <c r="B164" s="48" t="s">
        <v>20</v>
      </c>
      <c r="C164" s="36">
        <v>-111065717</v>
      </c>
      <c r="D164" s="36"/>
      <c r="E164" s="37">
        <v>3458516081</v>
      </c>
      <c r="F164" s="38">
        <v>160976852</v>
      </c>
      <c r="G164" s="36">
        <v>173429852</v>
      </c>
      <c r="H164" s="39">
        <v>173429852</v>
      </c>
      <c r="I164" s="40">
        <v>-20198958</v>
      </c>
      <c r="J164" s="36">
        <v>132349118</v>
      </c>
      <c r="K164" s="37">
        <v>116815509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84</v>
      </c>
      <c r="B166" s="28" t="s">
        <v>30</v>
      </c>
      <c r="C166" s="36">
        <v>-111065717</v>
      </c>
      <c r="D166" s="36"/>
      <c r="E166" s="37">
        <v>3458516081</v>
      </c>
      <c r="F166" s="38">
        <v>160976852</v>
      </c>
      <c r="G166" s="36">
        <v>173429852</v>
      </c>
      <c r="H166" s="39">
        <v>173429852</v>
      </c>
      <c r="I166" s="40">
        <v>-20198958</v>
      </c>
      <c r="J166" s="36">
        <v>132349118</v>
      </c>
      <c r="K166" s="37">
        <v>116815509</v>
      </c>
    </row>
    <row r="167" spans="1:11" ht="13.15" customHeight="1" x14ac:dyDescent="0.25">
      <c r="A167" s="46" t="s">
        <v>39</v>
      </c>
      <c r="B167" s="28" t="s">
        <v>20</v>
      </c>
      <c r="C167" s="36">
        <v>-18488</v>
      </c>
      <c r="D167" s="36"/>
      <c r="E167" s="37">
        <v>301780</v>
      </c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118126113</v>
      </c>
      <c r="D168" s="1"/>
      <c r="E168" s="2">
        <v>1131646562</v>
      </c>
      <c r="F168" s="3">
        <v>1173171776</v>
      </c>
      <c r="G168" s="1">
        <v>1173171776</v>
      </c>
      <c r="H168" s="4">
        <v>1173171776</v>
      </c>
      <c r="I168" s="5">
        <v>-1989688</v>
      </c>
      <c r="J168" s="1">
        <v>74694535</v>
      </c>
      <c r="K168" s="2">
        <v>74226955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118126113</v>
      </c>
      <c r="D170" s="36"/>
      <c r="E170" s="37">
        <v>1131646562</v>
      </c>
      <c r="F170" s="38">
        <v>1173171776</v>
      </c>
      <c r="G170" s="36">
        <v>1173171776</v>
      </c>
      <c r="H170" s="39">
        <v>1173171776</v>
      </c>
      <c r="I170" s="40">
        <v>-1989688</v>
      </c>
      <c r="J170" s="36">
        <v>74694535</v>
      </c>
      <c r="K170" s="37">
        <v>74226955</v>
      </c>
    </row>
    <row r="171" spans="1:11" ht="13.15" customHeight="1" x14ac:dyDescent="0.25">
      <c r="A171" s="46" t="s">
        <v>43</v>
      </c>
      <c r="B171" s="28" t="s">
        <v>20</v>
      </c>
      <c r="C171" s="1">
        <v>-28262952</v>
      </c>
      <c r="D171" s="1"/>
      <c r="E171" s="2"/>
      <c r="F171" s="3">
        <v>20000000</v>
      </c>
      <c r="G171" s="1">
        <v>12200000</v>
      </c>
      <c r="H171" s="4">
        <v>12200000</v>
      </c>
      <c r="I171" s="5">
        <v>-185624381</v>
      </c>
      <c r="J171" s="1">
        <v>16658886</v>
      </c>
      <c r="K171" s="2">
        <v>15159544</v>
      </c>
    </row>
    <row r="172" spans="1:11" ht="13.15" customHeight="1" x14ac:dyDescent="0.25">
      <c r="A172" s="46" t="s">
        <v>44</v>
      </c>
      <c r="B172" s="28" t="s">
        <v>20</v>
      </c>
      <c r="C172" s="36">
        <v>5571177</v>
      </c>
      <c r="D172" s="36"/>
      <c r="E172" s="37"/>
      <c r="F172" s="38">
        <v>13006733</v>
      </c>
      <c r="G172" s="36">
        <v>28556733</v>
      </c>
      <c r="H172" s="39">
        <v>28556733</v>
      </c>
      <c r="I172" s="40">
        <v>-224071342</v>
      </c>
      <c r="J172" s="36">
        <v>-31123880</v>
      </c>
      <c r="K172" s="37">
        <v>-32582115</v>
      </c>
    </row>
    <row r="173" spans="1:11" ht="13.15" customHeight="1" x14ac:dyDescent="0.25">
      <c r="A173" s="46" t="s">
        <v>45</v>
      </c>
      <c r="B173" s="28" t="s">
        <v>20</v>
      </c>
      <c r="C173" s="36">
        <v>-18523077</v>
      </c>
      <c r="D173" s="36"/>
      <c r="E173" s="37"/>
      <c r="F173" s="38">
        <v>13065876</v>
      </c>
      <c r="G173" s="36">
        <v>13065876</v>
      </c>
      <c r="H173" s="39">
        <v>13065876</v>
      </c>
      <c r="I173" s="40">
        <v>-176034443</v>
      </c>
      <c r="J173" s="36">
        <v>-22468813</v>
      </c>
      <c r="K173" s="37">
        <v>-23615977</v>
      </c>
    </row>
    <row r="174" spans="1:11" ht="13.15" customHeight="1" x14ac:dyDescent="0.25">
      <c r="A174" s="46" t="s">
        <v>46</v>
      </c>
      <c r="B174" s="48" t="s">
        <v>20</v>
      </c>
      <c r="C174" s="36">
        <v>-196935745</v>
      </c>
      <c r="D174" s="36"/>
      <c r="E174" s="37">
        <v>557808481</v>
      </c>
      <c r="F174" s="38">
        <v>50000000</v>
      </c>
      <c r="G174" s="36">
        <v>50000000</v>
      </c>
      <c r="H174" s="39">
        <v>50000000</v>
      </c>
      <c r="I174" s="40">
        <v>-114760049</v>
      </c>
      <c r="J174" s="36">
        <v>19096165</v>
      </c>
      <c r="K174" s="37">
        <v>18119081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>
        <v>2745035395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>
        <v>-5885</v>
      </c>
      <c r="J177" s="1">
        <v>-806</v>
      </c>
      <c r="K177" s="2">
        <v>-846</v>
      </c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85</v>
      </c>
      <c r="B179" s="28" t="s">
        <v>30</v>
      </c>
      <c r="C179" s="41"/>
      <c r="D179" s="41"/>
      <c r="E179" s="42"/>
      <c r="F179" s="43"/>
      <c r="G179" s="41"/>
      <c r="H179" s="44"/>
      <c r="I179" s="45">
        <v>-5885</v>
      </c>
      <c r="J179" s="41">
        <v>-806</v>
      </c>
      <c r="K179" s="42">
        <v>-846</v>
      </c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3894017843</v>
      </c>
      <c r="D180" s="62">
        <f t="shared" ref="D180:K180" si="31">D156+D159+D160+D163+D166+D167+SUM(D170:D176)+D179</f>
        <v>0</v>
      </c>
      <c r="E180" s="63">
        <f t="shared" si="31"/>
        <v>57490894464</v>
      </c>
      <c r="F180" s="64">
        <f t="shared" si="31"/>
        <v>55804933864</v>
      </c>
      <c r="G180" s="62">
        <f t="shared" si="31"/>
        <v>55574861324</v>
      </c>
      <c r="H180" s="65">
        <f t="shared" si="31"/>
        <v>55574861324</v>
      </c>
      <c r="I180" s="66">
        <f t="shared" si="31"/>
        <v>-1266591087</v>
      </c>
      <c r="J180" s="62">
        <f t="shared" si="31"/>
        <v>1809417718</v>
      </c>
      <c r="K180" s="63">
        <f t="shared" si="31"/>
        <v>1961398162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2464318957</v>
      </c>
      <c r="D183" s="36"/>
      <c r="E183" s="37">
        <v>2784440991</v>
      </c>
      <c r="F183" s="38">
        <v>2911920587</v>
      </c>
      <c r="G183" s="36">
        <v>2913063490</v>
      </c>
      <c r="H183" s="39">
        <v>2913063490</v>
      </c>
      <c r="I183" s="40">
        <v>3138342523</v>
      </c>
      <c r="J183" s="36">
        <v>3303847323</v>
      </c>
      <c r="K183" s="37">
        <v>3452713335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1317286536</v>
      </c>
      <c r="D184" s="29">
        <f t="shared" ref="D184:K184" si="32">D194+D197+D198+D201+D204+D205+SUM(D208:D214)+D217</f>
        <v>0</v>
      </c>
      <c r="E184" s="30">
        <f t="shared" si="32"/>
        <v>1222574006</v>
      </c>
      <c r="F184" s="31">
        <f t="shared" si="32"/>
        <v>974529634</v>
      </c>
      <c r="G184" s="29">
        <f t="shared" si="32"/>
        <v>1083113404</v>
      </c>
      <c r="H184" s="32">
        <f t="shared" si="32"/>
        <v>1083113404</v>
      </c>
      <c r="I184" s="33">
        <f t="shared" si="32"/>
        <v>1137573827</v>
      </c>
      <c r="J184" s="29">
        <f t="shared" si="32"/>
        <v>1168565824</v>
      </c>
      <c r="K184" s="30">
        <f t="shared" si="32"/>
        <v>1223591367</v>
      </c>
    </row>
    <row r="185" spans="1:11" ht="13.15" customHeight="1" x14ac:dyDescent="0.25">
      <c r="A185" s="35" t="s">
        <v>19</v>
      </c>
      <c r="B185" s="28" t="s">
        <v>20</v>
      </c>
      <c r="C185" s="36">
        <v>99523591</v>
      </c>
      <c r="D185" s="36"/>
      <c r="E185" s="37">
        <v>85273288</v>
      </c>
      <c r="F185" s="38">
        <v>63436116</v>
      </c>
      <c r="G185" s="36">
        <v>63436116</v>
      </c>
      <c r="H185" s="39">
        <v>63436116</v>
      </c>
      <c r="I185" s="40">
        <v>66544483</v>
      </c>
      <c r="J185" s="36">
        <v>69605531</v>
      </c>
      <c r="K185" s="37">
        <v>72737782</v>
      </c>
    </row>
    <row r="186" spans="1:11" ht="13.15" customHeight="1" x14ac:dyDescent="0.25">
      <c r="A186" s="35" t="s">
        <v>21</v>
      </c>
      <c r="B186" s="28" t="s">
        <v>20</v>
      </c>
      <c r="C186" s="36">
        <v>15898431</v>
      </c>
      <c r="D186" s="36"/>
      <c r="E186" s="37">
        <v>16963274</v>
      </c>
      <c r="F186" s="38">
        <v>10716203</v>
      </c>
      <c r="G186" s="36">
        <v>10716203</v>
      </c>
      <c r="H186" s="39">
        <v>10716203</v>
      </c>
      <c r="I186" s="40">
        <v>11241297</v>
      </c>
      <c r="J186" s="36">
        <v>11758397</v>
      </c>
      <c r="K186" s="37">
        <v>12287524</v>
      </c>
    </row>
    <row r="187" spans="1:11" ht="13.15" customHeight="1" x14ac:dyDescent="0.25">
      <c r="A187" s="35" t="s">
        <v>22</v>
      </c>
      <c r="B187" s="28" t="s">
        <v>20</v>
      </c>
      <c r="C187" s="36">
        <v>416406254</v>
      </c>
      <c r="D187" s="36"/>
      <c r="E187" s="37">
        <v>369388253</v>
      </c>
      <c r="F187" s="38">
        <v>312010716</v>
      </c>
      <c r="G187" s="36">
        <v>302180509</v>
      </c>
      <c r="H187" s="39">
        <v>302180509</v>
      </c>
      <c r="I187" s="40">
        <v>323687366</v>
      </c>
      <c r="J187" s="36">
        <v>328068780</v>
      </c>
      <c r="K187" s="37">
        <v>342989369</v>
      </c>
    </row>
    <row r="188" spans="1:11" ht="13.15" customHeight="1" x14ac:dyDescent="0.25">
      <c r="A188" s="35" t="s">
        <v>23</v>
      </c>
      <c r="B188" s="28" t="s">
        <v>20</v>
      </c>
      <c r="C188" s="36">
        <v>162646230</v>
      </c>
      <c r="D188" s="36"/>
      <c r="E188" s="37">
        <v>151700363</v>
      </c>
      <c r="F188" s="38">
        <v>135540053</v>
      </c>
      <c r="G188" s="36">
        <v>168740053</v>
      </c>
      <c r="H188" s="39">
        <v>168740053</v>
      </c>
      <c r="I188" s="40">
        <v>171566897</v>
      </c>
      <c r="J188" s="36">
        <v>179458969</v>
      </c>
      <c r="K188" s="37">
        <v>187534634</v>
      </c>
    </row>
    <row r="189" spans="1:11" ht="13.15" customHeight="1" x14ac:dyDescent="0.25">
      <c r="A189" s="35" t="s">
        <v>24</v>
      </c>
      <c r="B189" s="28" t="s">
        <v>20</v>
      </c>
      <c r="C189" s="36">
        <v>122550635</v>
      </c>
      <c r="D189" s="36"/>
      <c r="E189" s="37">
        <v>141135403</v>
      </c>
      <c r="F189" s="38">
        <v>84612646</v>
      </c>
      <c r="G189" s="36">
        <v>117920122</v>
      </c>
      <c r="H189" s="39">
        <v>117920122</v>
      </c>
      <c r="I189" s="40">
        <v>117304201</v>
      </c>
      <c r="J189" s="36">
        <v>122700798</v>
      </c>
      <c r="K189" s="37">
        <v>128223011</v>
      </c>
    </row>
    <row r="190" spans="1:11" ht="13.15" customHeight="1" x14ac:dyDescent="0.25">
      <c r="A190" s="35" t="s">
        <v>25</v>
      </c>
      <c r="B190" s="28" t="s">
        <v>20</v>
      </c>
      <c r="C190" s="36">
        <v>7205307</v>
      </c>
      <c r="D190" s="36"/>
      <c r="E190" s="37">
        <v>6368818</v>
      </c>
      <c r="F190" s="38">
        <v>6547573</v>
      </c>
      <c r="G190" s="36">
        <v>6547573</v>
      </c>
      <c r="H190" s="39">
        <v>6547573</v>
      </c>
      <c r="I190" s="40">
        <v>6700029</v>
      </c>
      <c r="J190" s="36">
        <v>7008230</v>
      </c>
      <c r="K190" s="37">
        <v>7323600</v>
      </c>
    </row>
    <row r="191" spans="1:11" ht="13.15" customHeight="1" x14ac:dyDescent="0.25">
      <c r="A191" s="35" t="s">
        <v>26</v>
      </c>
      <c r="B191" s="28" t="s">
        <v>20</v>
      </c>
      <c r="C191" s="36">
        <v>167271</v>
      </c>
      <c r="D191" s="36"/>
      <c r="E191" s="37">
        <v>605039</v>
      </c>
      <c r="F191" s="38">
        <v>1571080</v>
      </c>
      <c r="G191" s="36">
        <v>1571080</v>
      </c>
      <c r="H191" s="39">
        <v>1571080</v>
      </c>
      <c r="I191" s="40">
        <v>1648063</v>
      </c>
      <c r="J191" s="36">
        <v>1723874</v>
      </c>
      <c r="K191" s="37">
        <v>1801449</v>
      </c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4364196</v>
      </c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828761915</v>
      </c>
      <c r="D194" s="29">
        <f t="shared" ref="D194:K194" si="33">SUM(D185:D193)</f>
        <v>0</v>
      </c>
      <c r="E194" s="30">
        <f t="shared" si="33"/>
        <v>771434438</v>
      </c>
      <c r="F194" s="31">
        <f t="shared" si="33"/>
        <v>614434387</v>
      </c>
      <c r="G194" s="29">
        <f t="shared" si="33"/>
        <v>671111656</v>
      </c>
      <c r="H194" s="32">
        <f t="shared" si="33"/>
        <v>671111656</v>
      </c>
      <c r="I194" s="33">
        <f t="shared" si="33"/>
        <v>698692336</v>
      </c>
      <c r="J194" s="29">
        <f t="shared" si="33"/>
        <v>720324579</v>
      </c>
      <c r="K194" s="30">
        <f t="shared" si="33"/>
        <v>752897369</v>
      </c>
    </row>
    <row r="195" spans="1:11" ht="13.15" customHeight="1" x14ac:dyDescent="0.25">
      <c r="A195" s="47" t="s">
        <v>31</v>
      </c>
      <c r="B195" s="48" t="s">
        <v>20</v>
      </c>
      <c r="C195" s="36">
        <v>94835516</v>
      </c>
      <c r="D195" s="36"/>
      <c r="E195" s="37">
        <v>100408621</v>
      </c>
      <c r="F195" s="38">
        <v>55717995</v>
      </c>
      <c r="G195" s="36">
        <v>71299309</v>
      </c>
      <c r="H195" s="39">
        <v>71299309</v>
      </c>
      <c r="I195" s="40">
        <v>75107632</v>
      </c>
      <c r="J195" s="36">
        <v>74256973</v>
      </c>
      <c r="K195" s="37">
        <v>77511933</v>
      </c>
    </row>
    <row r="196" spans="1:11" ht="13.15" customHeight="1" x14ac:dyDescent="0.25">
      <c r="A196" s="47" t="s">
        <v>32</v>
      </c>
      <c r="B196" s="28" t="s">
        <v>20</v>
      </c>
      <c r="C196" s="41">
        <v>14537059</v>
      </c>
      <c r="D196" s="41"/>
      <c r="E196" s="42">
        <v>26637451</v>
      </c>
      <c r="F196" s="43">
        <v>14661058</v>
      </c>
      <c r="G196" s="41">
        <v>14282058</v>
      </c>
      <c r="H196" s="44">
        <v>14282058</v>
      </c>
      <c r="I196" s="45">
        <v>16981880</v>
      </c>
      <c r="J196" s="41">
        <v>17763049</v>
      </c>
      <c r="K196" s="42">
        <v>18562383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109372575</v>
      </c>
      <c r="D197" s="49">
        <f t="shared" si="34"/>
        <v>0</v>
      </c>
      <c r="E197" s="50">
        <f t="shared" si="34"/>
        <v>127046072</v>
      </c>
      <c r="F197" s="51">
        <f t="shared" si="34"/>
        <v>70379053</v>
      </c>
      <c r="G197" s="49">
        <f t="shared" si="34"/>
        <v>85581367</v>
      </c>
      <c r="H197" s="52">
        <f t="shared" si="34"/>
        <v>85581367</v>
      </c>
      <c r="I197" s="53">
        <f t="shared" si="34"/>
        <v>92089512</v>
      </c>
      <c r="J197" s="49">
        <f t="shared" si="34"/>
        <v>92020022</v>
      </c>
      <c r="K197" s="50">
        <f t="shared" si="34"/>
        <v>96074316</v>
      </c>
    </row>
    <row r="198" spans="1:11" ht="13.15" customHeight="1" x14ac:dyDescent="0.25">
      <c r="A198" s="46" t="s">
        <v>83</v>
      </c>
      <c r="B198" s="28" t="s">
        <v>20</v>
      </c>
      <c r="C198" s="36"/>
      <c r="D198" s="36"/>
      <c r="E198" s="37">
        <v>15270</v>
      </c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>
        <v>38352004</v>
      </c>
      <c r="D199" s="1"/>
      <c r="E199" s="2">
        <v>18603878</v>
      </c>
      <c r="F199" s="3">
        <v>13216327</v>
      </c>
      <c r="G199" s="1">
        <v>18216327</v>
      </c>
      <c r="H199" s="4">
        <v>18216327</v>
      </c>
      <c r="I199" s="5">
        <v>19108927</v>
      </c>
      <c r="J199" s="1">
        <v>19987937</v>
      </c>
      <c r="K199" s="2">
        <v>20887395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38352004</v>
      </c>
      <c r="D201" s="29">
        <f t="shared" si="35"/>
        <v>0</v>
      </c>
      <c r="E201" s="30">
        <f t="shared" si="35"/>
        <v>18603878</v>
      </c>
      <c r="F201" s="31">
        <f t="shared" si="35"/>
        <v>13216327</v>
      </c>
      <c r="G201" s="29">
        <f t="shared" si="35"/>
        <v>18216327</v>
      </c>
      <c r="H201" s="32">
        <f t="shared" si="35"/>
        <v>18216327</v>
      </c>
      <c r="I201" s="33">
        <f t="shared" si="35"/>
        <v>19108927</v>
      </c>
      <c r="J201" s="29">
        <f t="shared" si="35"/>
        <v>19987937</v>
      </c>
      <c r="K201" s="30">
        <f t="shared" si="35"/>
        <v>20887395</v>
      </c>
    </row>
    <row r="202" spans="1:11" ht="13.15" customHeight="1" x14ac:dyDescent="0.25">
      <c r="A202" s="47" t="s">
        <v>37</v>
      </c>
      <c r="B202" s="48" t="s">
        <v>20</v>
      </c>
      <c r="C202" s="36">
        <v>75400220</v>
      </c>
      <c r="D202" s="36"/>
      <c r="E202" s="37">
        <v>18913867</v>
      </c>
      <c r="F202" s="38">
        <v>30749854</v>
      </c>
      <c r="G202" s="36">
        <v>34302436</v>
      </c>
      <c r="H202" s="39">
        <v>34302436</v>
      </c>
      <c r="I202" s="40">
        <v>41099175</v>
      </c>
      <c r="J202" s="36">
        <v>42702835</v>
      </c>
      <c r="K202" s="37">
        <v>44375433</v>
      </c>
    </row>
    <row r="203" spans="1:11" ht="13.15" customHeight="1" x14ac:dyDescent="0.25">
      <c r="A203" s="47" t="s">
        <v>38</v>
      </c>
      <c r="B203" s="28" t="s">
        <v>20</v>
      </c>
      <c r="C203" s="41">
        <v>179657</v>
      </c>
      <c r="D203" s="41"/>
      <c r="E203" s="42">
        <v>1810726</v>
      </c>
      <c r="F203" s="43">
        <v>17466850</v>
      </c>
      <c r="G203" s="41">
        <v>22584802</v>
      </c>
      <c r="H203" s="44">
        <v>22584802</v>
      </c>
      <c r="I203" s="45">
        <v>19154994</v>
      </c>
      <c r="J203" s="41">
        <v>20022134</v>
      </c>
      <c r="K203" s="42">
        <v>21391694</v>
      </c>
    </row>
    <row r="204" spans="1:11" ht="13.15" customHeight="1" x14ac:dyDescent="0.25">
      <c r="A204" s="46" t="s">
        <v>84</v>
      </c>
      <c r="B204" s="28" t="s">
        <v>30</v>
      </c>
      <c r="C204" s="49">
        <f t="shared" ref="C204:K204" si="36">SUM(C202:C203)</f>
        <v>75579877</v>
      </c>
      <c r="D204" s="49">
        <f t="shared" si="36"/>
        <v>0</v>
      </c>
      <c r="E204" s="50">
        <f t="shared" si="36"/>
        <v>20724593</v>
      </c>
      <c r="F204" s="51">
        <f t="shared" si="36"/>
        <v>48216704</v>
      </c>
      <c r="G204" s="49">
        <f t="shared" si="36"/>
        <v>56887238</v>
      </c>
      <c r="H204" s="52">
        <f t="shared" si="36"/>
        <v>56887238</v>
      </c>
      <c r="I204" s="53">
        <f t="shared" si="36"/>
        <v>60254169</v>
      </c>
      <c r="J204" s="49">
        <f t="shared" si="36"/>
        <v>62724969</v>
      </c>
      <c r="K204" s="50">
        <f t="shared" si="36"/>
        <v>65767127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62679117</v>
      </c>
      <c r="D207" s="41"/>
      <c r="E207" s="42">
        <v>54468791</v>
      </c>
      <c r="F207" s="43">
        <v>39557880</v>
      </c>
      <c r="G207" s="41">
        <v>39757880</v>
      </c>
      <c r="H207" s="44">
        <v>39757880</v>
      </c>
      <c r="I207" s="45">
        <v>41666159</v>
      </c>
      <c r="J207" s="41">
        <v>43582803</v>
      </c>
      <c r="K207" s="42">
        <v>45544028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62679117</v>
      </c>
      <c r="D208" s="29">
        <f t="shared" si="37"/>
        <v>0</v>
      </c>
      <c r="E208" s="30">
        <f t="shared" si="37"/>
        <v>54468791</v>
      </c>
      <c r="F208" s="31">
        <f t="shared" si="37"/>
        <v>39557880</v>
      </c>
      <c r="G208" s="29">
        <f t="shared" si="37"/>
        <v>39757880</v>
      </c>
      <c r="H208" s="32">
        <f t="shared" si="37"/>
        <v>39757880</v>
      </c>
      <c r="I208" s="33">
        <f t="shared" si="37"/>
        <v>41666159</v>
      </c>
      <c r="J208" s="29">
        <f t="shared" si="37"/>
        <v>43582803</v>
      </c>
      <c r="K208" s="30">
        <f t="shared" si="37"/>
        <v>45544028</v>
      </c>
    </row>
    <row r="209" spans="1:11" ht="13.15" customHeight="1" x14ac:dyDescent="0.25">
      <c r="A209" s="46" t="s">
        <v>43</v>
      </c>
      <c r="B209" s="28" t="s">
        <v>20</v>
      </c>
      <c r="C209" s="1">
        <v>21979020</v>
      </c>
      <c r="D209" s="1"/>
      <c r="E209" s="2">
        <v>37147508</v>
      </c>
      <c r="F209" s="3">
        <v>29924585</v>
      </c>
      <c r="G209" s="1">
        <v>30044585</v>
      </c>
      <c r="H209" s="4">
        <v>30044585</v>
      </c>
      <c r="I209" s="5">
        <v>33944346</v>
      </c>
      <c r="J209" s="1">
        <v>32014239</v>
      </c>
      <c r="K209" s="2">
        <v>33454880</v>
      </c>
    </row>
    <row r="210" spans="1:11" ht="13.15" customHeight="1" x14ac:dyDescent="0.25">
      <c r="A210" s="46" t="s">
        <v>44</v>
      </c>
      <c r="B210" s="28" t="s">
        <v>20</v>
      </c>
      <c r="C210" s="36">
        <v>282034</v>
      </c>
      <c r="D210" s="36"/>
      <c r="E210" s="37">
        <v>53910</v>
      </c>
      <c r="F210" s="38">
        <v>287581</v>
      </c>
      <c r="G210" s="36">
        <v>287581</v>
      </c>
      <c r="H210" s="39">
        <v>287581</v>
      </c>
      <c r="I210" s="40">
        <v>301672</v>
      </c>
      <c r="J210" s="36">
        <v>315552</v>
      </c>
      <c r="K210" s="37">
        <v>329750</v>
      </c>
    </row>
    <row r="211" spans="1:11" ht="13.15" customHeight="1" x14ac:dyDescent="0.25">
      <c r="A211" s="46" t="s">
        <v>45</v>
      </c>
      <c r="B211" s="28" t="s">
        <v>20</v>
      </c>
      <c r="C211" s="36">
        <v>60809673</v>
      </c>
      <c r="D211" s="36"/>
      <c r="E211" s="37">
        <v>58648715</v>
      </c>
      <c r="F211" s="38">
        <v>57424199</v>
      </c>
      <c r="G211" s="36">
        <v>54137852</v>
      </c>
      <c r="H211" s="39">
        <v>54137852</v>
      </c>
      <c r="I211" s="40">
        <v>58477431</v>
      </c>
      <c r="J211" s="36">
        <v>58436640</v>
      </c>
      <c r="K211" s="37">
        <v>63215261</v>
      </c>
    </row>
    <row r="212" spans="1:11" ht="13.15" customHeight="1" x14ac:dyDescent="0.25">
      <c r="A212" s="46" t="s">
        <v>46</v>
      </c>
      <c r="B212" s="48" t="s">
        <v>20</v>
      </c>
      <c r="C212" s="36">
        <v>119470321</v>
      </c>
      <c r="D212" s="36"/>
      <c r="E212" s="37">
        <v>134430831</v>
      </c>
      <c r="F212" s="38">
        <v>101088918</v>
      </c>
      <c r="G212" s="36">
        <v>127088918</v>
      </c>
      <c r="H212" s="39">
        <v>127088918</v>
      </c>
      <c r="I212" s="40">
        <v>133039275</v>
      </c>
      <c r="J212" s="36">
        <v>139159083</v>
      </c>
      <c r="K212" s="37">
        <v>145421241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85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3781605493</v>
      </c>
      <c r="D219" s="62">
        <f t="shared" si="39"/>
        <v>0</v>
      </c>
      <c r="E219" s="63">
        <f t="shared" si="39"/>
        <v>4007014997</v>
      </c>
      <c r="F219" s="64">
        <f t="shared" si="39"/>
        <v>3886450221</v>
      </c>
      <c r="G219" s="62">
        <f t="shared" si="39"/>
        <v>3996176894</v>
      </c>
      <c r="H219" s="65">
        <f t="shared" si="39"/>
        <v>3996176894</v>
      </c>
      <c r="I219" s="66">
        <f t="shared" si="39"/>
        <v>4275916350</v>
      </c>
      <c r="J219" s="62">
        <f t="shared" si="39"/>
        <v>4472413147</v>
      </c>
      <c r="K219" s="63">
        <f t="shared" si="39"/>
        <v>4676304702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86</v>
      </c>
      <c r="B221" s="82"/>
      <c r="C221" s="6">
        <f t="shared" ref="C221:K221" si="40">IF(ISERROR((C40+C75)/C144),0,((C40+C75)/C144))</f>
        <v>-0.10439157400246855</v>
      </c>
      <c r="D221" s="6">
        <f t="shared" si="40"/>
        <v>0</v>
      </c>
      <c r="E221" s="7">
        <f t="shared" si="40"/>
        <v>0.37017872204255325</v>
      </c>
      <c r="F221" s="8">
        <f t="shared" si="40"/>
        <v>0.39469662462361893</v>
      </c>
      <c r="G221" s="6">
        <f t="shared" si="40"/>
        <v>0.36363187026873744</v>
      </c>
      <c r="H221" s="9">
        <f t="shared" si="40"/>
        <v>0.36363187026873744</v>
      </c>
      <c r="I221" s="10">
        <f t="shared" si="40"/>
        <v>0.39550156387015428</v>
      </c>
      <c r="J221" s="6">
        <f t="shared" si="40"/>
        <v>0.38563451839361873</v>
      </c>
      <c r="K221" s="7">
        <f t="shared" si="40"/>
        <v>0.31438617053787027</v>
      </c>
    </row>
    <row r="222" spans="1:11" ht="13.15" customHeight="1" x14ac:dyDescent="0.25">
      <c r="A222" s="81" t="s">
        <v>87</v>
      </c>
      <c r="B222" s="82"/>
      <c r="C222" s="6">
        <f t="shared" ref="C222:K222" si="41">IF(ISERROR((C40+C75)/C183),0,((C40+C75)/C183))</f>
        <v>-3.3967218310856015E-3</v>
      </c>
      <c r="D222" s="6">
        <f t="shared" si="41"/>
        <v>0</v>
      </c>
      <c r="E222" s="7">
        <f t="shared" si="41"/>
        <v>1.7118354586814801</v>
      </c>
      <c r="F222" s="8">
        <f t="shared" si="41"/>
        <v>0.3020246053159279</v>
      </c>
      <c r="G222" s="6">
        <f t="shared" si="41"/>
        <v>0.2472716933471299</v>
      </c>
      <c r="H222" s="9">
        <f t="shared" si="41"/>
        <v>0.2472716933471299</v>
      </c>
      <c r="I222" s="10">
        <f t="shared" si="41"/>
        <v>0.28702271960389203</v>
      </c>
      <c r="J222" s="6">
        <f t="shared" si="41"/>
        <v>0.26029138332552421</v>
      </c>
      <c r="K222" s="7">
        <f t="shared" si="41"/>
        <v>0.21892355943300459</v>
      </c>
    </row>
    <row r="223" spans="1:11" ht="13.15" customHeight="1" x14ac:dyDescent="0.25">
      <c r="A223" s="81" t="s">
        <v>88</v>
      </c>
      <c r="B223" s="82"/>
      <c r="C223" s="6">
        <f t="shared" ref="C223:K223" si="42">IF(ISERROR((C184-C198-C205-C208-C217)/(C180-C160-C170-C179-C167)),0,((C184-C198-C205-C208-C217)/(C180-C160-C170-C179-C167)))</f>
        <v>0.33226622100790637</v>
      </c>
      <c r="D223" s="6">
        <f t="shared" si="42"/>
        <v>0</v>
      </c>
      <c r="E223" s="7">
        <f t="shared" si="42"/>
        <v>2.2044688495143988E-2</v>
      </c>
      <c r="F223" s="8">
        <f t="shared" si="42"/>
        <v>1.7114069147064339E-2</v>
      </c>
      <c r="G223" s="6">
        <f t="shared" si="42"/>
        <v>1.9178733834717042E-2</v>
      </c>
      <c r="H223" s="9">
        <f t="shared" si="42"/>
        <v>1.9178733834717042E-2</v>
      </c>
      <c r="I223" s="10">
        <f t="shared" si="42"/>
        <v>-0.86660727154848982</v>
      </c>
      <c r="J223" s="6">
        <f t="shared" si="42"/>
        <v>0.64850836682584201</v>
      </c>
      <c r="K223" s="7">
        <f t="shared" si="42"/>
        <v>0.62423950011726881</v>
      </c>
    </row>
    <row r="224" spans="1:11" ht="13.15" customHeight="1" x14ac:dyDescent="0.25">
      <c r="A224" s="81" t="s">
        <v>89</v>
      </c>
      <c r="B224" s="82"/>
      <c r="C224" s="6">
        <f t="shared" ref="C224:K224" si="43">IF(ISERROR((C40+C75+C184-C198-C205-C208-C217)/(C180-C160-C170-C179-C167)),0,((C40+C75+C184-C198-C205-C208-C217)/(C180-C160-C170-C179-C167)))</f>
        <v>0.33004937645474491</v>
      </c>
      <c r="D224" s="6">
        <f t="shared" si="43"/>
        <v>0</v>
      </c>
      <c r="E224" s="7">
        <f t="shared" si="43"/>
        <v>0.11200018758947704</v>
      </c>
      <c r="F224" s="8">
        <f t="shared" si="43"/>
        <v>3.3212244135148387E-2</v>
      </c>
      <c r="G224" s="6">
        <f t="shared" si="43"/>
        <v>3.2419464922019851E-2</v>
      </c>
      <c r="H224" s="9">
        <f t="shared" si="43"/>
        <v>3.2419464922019851E-2</v>
      </c>
      <c r="I224" s="10">
        <f t="shared" si="43"/>
        <v>-1.5789106096734105</v>
      </c>
      <c r="J224" s="6">
        <f t="shared" si="43"/>
        <v>1.1442431323868665</v>
      </c>
      <c r="K224" s="7">
        <f t="shared" si="43"/>
        <v>1.0247754723400411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75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76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77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78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79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80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81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82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2298908597</v>
      </c>
      <c r="D5" s="29">
        <f t="shared" ref="D5:K5" si="0">D15+D18+D19+D22+D25+D26+SUM(D29:D35)+D38</f>
        <v>2261829234</v>
      </c>
      <c r="E5" s="30">
        <f t="shared" si="0"/>
        <v>2777065859</v>
      </c>
      <c r="F5" s="31">
        <f t="shared" si="0"/>
        <v>5544874000</v>
      </c>
      <c r="G5" s="29">
        <f t="shared" si="0"/>
        <v>5577028584</v>
      </c>
      <c r="H5" s="32">
        <f t="shared" si="0"/>
        <v>5577028584</v>
      </c>
      <c r="I5" s="33">
        <f t="shared" si="0"/>
        <v>5410901000</v>
      </c>
      <c r="J5" s="29">
        <f t="shared" si="0"/>
        <v>4506647000</v>
      </c>
      <c r="K5" s="30">
        <f t="shared" si="0"/>
        <v>4021154000</v>
      </c>
    </row>
    <row r="6" spans="1:11" ht="13.15" customHeight="1" x14ac:dyDescent="0.25">
      <c r="A6" s="35" t="s">
        <v>19</v>
      </c>
      <c r="B6" s="28" t="s">
        <v>20</v>
      </c>
      <c r="C6" s="36">
        <v>720925462</v>
      </c>
      <c r="D6" s="36">
        <v>804293019</v>
      </c>
      <c r="E6" s="37">
        <v>519216649</v>
      </c>
      <c r="F6" s="38">
        <v>1619747000</v>
      </c>
      <c r="G6" s="36">
        <v>1662269785</v>
      </c>
      <c r="H6" s="39">
        <v>1662269785</v>
      </c>
      <c r="I6" s="40">
        <v>1413079000</v>
      </c>
      <c r="J6" s="36">
        <v>951068000</v>
      </c>
      <c r="K6" s="37">
        <v>1032443000</v>
      </c>
    </row>
    <row r="7" spans="1:11" ht="13.15" customHeight="1" x14ac:dyDescent="0.25">
      <c r="A7" s="35" t="s">
        <v>21</v>
      </c>
      <c r="B7" s="28" t="s">
        <v>20</v>
      </c>
      <c r="C7" s="36">
        <v>33100930</v>
      </c>
      <c r="D7" s="36">
        <v>60507328</v>
      </c>
      <c r="E7" s="37">
        <v>188102822</v>
      </c>
      <c r="F7" s="38">
        <v>611660000</v>
      </c>
      <c r="G7" s="36">
        <v>707170854</v>
      </c>
      <c r="H7" s="39">
        <v>707170854</v>
      </c>
      <c r="I7" s="40">
        <v>131897000</v>
      </c>
      <c r="J7" s="36">
        <v>94327000</v>
      </c>
      <c r="K7" s="37">
        <v>43700000</v>
      </c>
    </row>
    <row r="8" spans="1:11" ht="13.15" customHeight="1" x14ac:dyDescent="0.25">
      <c r="A8" s="35" t="s">
        <v>22</v>
      </c>
      <c r="B8" s="28" t="s">
        <v>20</v>
      </c>
      <c r="C8" s="36">
        <v>315088326</v>
      </c>
      <c r="D8" s="36">
        <v>255322351</v>
      </c>
      <c r="E8" s="37">
        <v>255319074</v>
      </c>
      <c r="F8" s="38">
        <v>431036000</v>
      </c>
      <c r="G8" s="36">
        <v>299675729</v>
      </c>
      <c r="H8" s="39">
        <v>299675729</v>
      </c>
      <c r="I8" s="40">
        <v>430657000</v>
      </c>
      <c r="J8" s="36">
        <v>338646000</v>
      </c>
      <c r="K8" s="37">
        <v>319556000</v>
      </c>
    </row>
    <row r="9" spans="1:11" ht="13.15" customHeight="1" x14ac:dyDescent="0.25">
      <c r="A9" s="35" t="s">
        <v>23</v>
      </c>
      <c r="B9" s="28" t="s">
        <v>20</v>
      </c>
      <c r="C9" s="36">
        <v>146790801</v>
      </c>
      <c r="D9" s="36">
        <v>130302671</v>
      </c>
      <c r="E9" s="37">
        <v>210238378</v>
      </c>
      <c r="F9" s="38">
        <v>435946000</v>
      </c>
      <c r="G9" s="36">
        <v>408933390</v>
      </c>
      <c r="H9" s="39">
        <v>408933390</v>
      </c>
      <c r="I9" s="40">
        <v>1068174000</v>
      </c>
      <c r="J9" s="36">
        <v>744142000</v>
      </c>
      <c r="K9" s="37">
        <v>352501000</v>
      </c>
    </row>
    <row r="10" spans="1:11" ht="13.15" customHeight="1" x14ac:dyDescent="0.25">
      <c r="A10" s="35" t="s">
        <v>24</v>
      </c>
      <c r="B10" s="28" t="s">
        <v>20</v>
      </c>
      <c r="C10" s="36">
        <v>249823892</v>
      </c>
      <c r="D10" s="36">
        <v>-293753832</v>
      </c>
      <c r="E10" s="37">
        <v>345195057</v>
      </c>
      <c r="F10" s="38">
        <v>704868000</v>
      </c>
      <c r="G10" s="36">
        <v>662880664</v>
      </c>
      <c r="H10" s="39">
        <v>662880664</v>
      </c>
      <c r="I10" s="40">
        <v>464454000</v>
      </c>
      <c r="J10" s="36">
        <v>410917000</v>
      </c>
      <c r="K10" s="37">
        <v>552831000</v>
      </c>
    </row>
    <row r="11" spans="1:11" ht="13.15" customHeight="1" x14ac:dyDescent="0.25">
      <c r="A11" s="35" t="s">
        <v>25</v>
      </c>
      <c r="B11" s="28" t="s">
        <v>20</v>
      </c>
      <c r="C11" s="36">
        <v>8701300</v>
      </c>
      <c r="D11" s="36">
        <v>44808161</v>
      </c>
      <c r="E11" s="37">
        <v>37372078</v>
      </c>
      <c r="F11" s="38">
        <v>143823000</v>
      </c>
      <c r="G11" s="36">
        <v>137210178</v>
      </c>
      <c r="H11" s="39">
        <v>137210178</v>
      </c>
      <c r="I11" s="40">
        <v>238115000</v>
      </c>
      <c r="J11" s="36">
        <v>217744000</v>
      </c>
      <c r="K11" s="37">
        <v>164680000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>
        <v>76604835</v>
      </c>
      <c r="D13" s="1">
        <v>144025669</v>
      </c>
      <c r="E13" s="2">
        <v>23440625</v>
      </c>
      <c r="F13" s="3">
        <v>10701000</v>
      </c>
      <c r="G13" s="1">
        <v>7062157</v>
      </c>
      <c r="H13" s="4">
        <v>7062157</v>
      </c>
      <c r="I13" s="5">
        <v>4000000</v>
      </c>
      <c r="J13" s="1">
        <v>4000000</v>
      </c>
      <c r="K13" s="2">
        <v>7252000</v>
      </c>
    </row>
    <row r="14" spans="1:11" ht="13.15" customHeight="1" x14ac:dyDescent="0.25">
      <c r="A14" s="35" t="s">
        <v>28</v>
      </c>
      <c r="B14" s="28" t="s">
        <v>20</v>
      </c>
      <c r="C14" s="41">
        <v>7473895</v>
      </c>
      <c r="D14" s="41">
        <v>2441301</v>
      </c>
      <c r="E14" s="42">
        <v>3692731</v>
      </c>
      <c r="F14" s="43">
        <v>5314000</v>
      </c>
      <c r="G14" s="41">
        <v>18550000</v>
      </c>
      <c r="H14" s="44">
        <v>18550000</v>
      </c>
      <c r="I14" s="45"/>
      <c r="J14" s="41">
        <v>9210000</v>
      </c>
      <c r="K14" s="42">
        <v>9670000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1558509441</v>
      </c>
      <c r="D15" s="29">
        <f t="shared" ref="D15:K15" si="1">SUM(D6:D14)</f>
        <v>1147946668</v>
      </c>
      <c r="E15" s="30">
        <f t="shared" si="1"/>
        <v>1582577414</v>
      </c>
      <c r="F15" s="31">
        <f t="shared" si="1"/>
        <v>3963095000</v>
      </c>
      <c r="G15" s="29">
        <f t="shared" si="1"/>
        <v>3903752757</v>
      </c>
      <c r="H15" s="32">
        <f t="shared" si="1"/>
        <v>3903752757</v>
      </c>
      <c r="I15" s="33">
        <f t="shared" si="1"/>
        <v>3750376000</v>
      </c>
      <c r="J15" s="29">
        <f t="shared" si="1"/>
        <v>2770054000</v>
      </c>
      <c r="K15" s="30">
        <f t="shared" si="1"/>
        <v>2482633000</v>
      </c>
    </row>
    <row r="16" spans="1:11" ht="13.15" customHeight="1" x14ac:dyDescent="0.25">
      <c r="A16" s="47" t="s">
        <v>31</v>
      </c>
      <c r="B16" s="48" t="s">
        <v>20</v>
      </c>
      <c r="C16" s="36">
        <v>142968963</v>
      </c>
      <c r="D16" s="36">
        <v>350471538</v>
      </c>
      <c r="E16" s="37">
        <v>215139078</v>
      </c>
      <c r="F16" s="38">
        <v>228046000</v>
      </c>
      <c r="G16" s="36">
        <v>255107010</v>
      </c>
      <c r="H16" s="39">
        <v>255107010</v>
      </c>
      <c r="I16" s="40">
        <v>291287000</v>
      </c>
      <c r="J16" s="36">
        <v>356985000</v>
      </c>
      <c r="K16" s="37">
        <v>304459000</v>
      </c>
    </row>
    <row r="17" spans="1:11" ht="13.15" customHeight="1" x14ac:dyDescent="0.25">
      <c r="A17" s="47" t="s">
        <v>32</v>
      </c>
      <c r="B17" s="28" t="s">
        <v>20</v>
      </c>
      <c r="C17" s="41">
        <v>11583409</v>
      </c>
      <c r="D17" s="41">
        <v>41452784</v>
      </c>
      <c r="E17" s="42">
        <v>51750971</v>
      </c>
      <c r="F17" s="43">
        <v>24275000</v>
      </c>
      <c r="G17" s="41">
        <v>29745000</v>
      </c>
      <c r="H17" s="44">
        <v>29745000</v>
      </c>
      <c r="I17" s="45">
        <v>9000000</v>
      </c>
      <c r="J17" s="41">
        <v>29750000</v>
      </c>
      <c r="K17" s="42">
        <v>45000000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154552372</v>
      </c>
      <c r="D18" s="49">
        <f t="shared" ref="D18:K18" si="2">SUM(D16:D17)</f>
        <v>391924322</v>
      </c>
      <c r="E18" s="50">
        <f t="shared" si="2"/>
        <v>266890049</v>
      </c>
      <c r="F18" s="51">
        <f t="shared" si="2"/>
        <v>252321000</v>
      </c>
      <c r="G18" s="49">
        <f t="shared" si="2"/>
        <v>284852010</v>
      </c>
      <c r="H18" s="52">
        <f t="shared" si="2"/>
        <v>284852010</v>
      </c>
      <c r="I18" s="53">
        <f t="shared" si="2"/>
        <v>300287000</v>
      </c>
      <c r="J18" s="49">
        <f t="shared" si="2"/>
        <v>386735000</v>
      </c>
      <c r="K18" s="50">
        <f t="shared" si="2"/>
        <v>349459000</v>
      </c>
    </row>
    <row r="19" spans="1:11" ht="13.15" customHeight="1" x14ac:dyDescent="0.25">
      <c r="A19" s="46" t="s">
        <v>83</v>
      </c>
      <c r="B19" s="28" t="s">
        <v>20</v>
      </c>
      <c r="C19" s="36">
        <v>18250926</v>
      </c>
      <c r="D19" s="36">
        <v>570578</v>
      </c>
      <c r="E19" s="37">
        <v>1286919</v>
      </c>
      <c r="F19" s="38">
        <v>1008000</v>
      </c>
      <c r="G19" s="36">
        <v>4984335</v>
      </c>
      <c r="H19" s="39">
        <v>4984335</v>
      </c>
      <c r="I19" s="40">
        <v>1008000</v>
      </c>
      <c r="J19" s="36">
        <v>1008000</v>
      </c>
      <c r="K19" s="37">
        <v>1058000</v>
      </c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>
        <v>-10913</v>
      </c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>
        <v>5898560</v>
      </c>
      <c r="D21" s="41">
        <v>-43649638</v>
      </c>
      <c r="E21" s="42">
        <v>-74436715</v>
      </c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5898560</v>
      </c>
      <c r="D22" s="29">
        <f t="shared" si="3"/>
        <v>-43649638</v>
      </c>
      <c r="E22" s="30">
        <f t="shared" si="3"/>
        <v>-74447628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16472338</v>
      </c>
      <c r="D23" s="36">
        <v>70733561</v>
      </c>
      <c r="E23" s="37">
        <v>32377794</v>
      </c>
      <c r="F23" s="38">
        <v>95114000</v>
      </c>
      <c r="G23" s="36">
        <v>97283691</v>
      </c>
      <c r="H23" s="39">
        <v>97283691</v>
      </c>
      <c r="I23" s="40">
        <v>125016000</v>
      </c>
      <c r="J23" s="36">
        <v>103875000</v>
      </c>
      <c r="K23" s="37">
        <v>84845000</v>
      </c>
    </row>
    <row r="24" spans="1:11" ht="13.15" customHeight="1" x14ac:dyDescent="0.25">
      <c r="A24" s="47" t="s">
        <v>38</v>
      </c>
      <c r="B24" s="28" t="s">
        <v>20</v>
      </c>
      <c r="C24" s="41">
        <v>15884475</v>
      </c>
      <c r="D24" s="41"/>
      <c r="E24" s="42">
        <v>4623290</v>
      </c>
      <c r="F24" s="43">
        <v>381318000</v>
      </c>
      <c r="G24" s="41">
        <v>344351000</v>
      </c>
      <c r="H24" s="44">
        <v>344351000</v>
      </c>
      <c r="I24" s="45">
        <v>391832000</v>
      </c>
      <c r="J24" s="41">
        <v>429174000</v>
      </c>
      <c r="K24" s="42">
        <v>461815000</v>
      </c>
    </row>
    <row r="25" spans="1:11" ht="13.15" customHeight="1" x14ac:dyDescent="0.25">
      <c r="A25" s="46" t="s">
        <v>84</v>
      </c>
      <c r="B25" s="28" t="s">
        <v>30</v>
      </c>
      <c r="C25" s="49">
        <f t="shared" ref="C25:K25" si="4">SUM(C23:C24)</f>
        <v>32356813</v>
      </c>
      <c r="D25" s="49">
        <f t="shared" si="4"/>
        <v>70733561</v>
      </c>
      <c r="E25" s="50">
        <f t="shared" si="4"/>
        <v>37001084</v>
      </c>
      <c r="F25" s="51">
        <f t="shared" si="4"/>
        <v>476432000</v>
      </c>
      <c r="G25" s="49">
        <f t="shared" si="4"/>
        <v>441634691</v>
      </c>
      <c r="H25" s="52">
        <f t="shared" si="4"/>
        <v>441634691</v>
      </c>
      <c r="I25" s="53">
        <f t="shared" si="4"/>
        <v>516848000</v>
      </c>
      <c r="J25" s="49">
        <f t="shared" si="4"/>
        <v>533049000</v>
      </c>
      <c r="K25" s="50">
        <f t="shared" si="4"/>
        <v>546660000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>
        <v>13380</v>
      </c>
      <c r="E27" s="2">
        <v>-33980</v>
      </c>
      <c r="F27" s="3"/>
      <c r="G27" s="1"/>
      <c r="H27" s="4"/>
      <c r="I27" s="5">
        <v>2763000</v>
      </c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46805018</v>
      </c>
      <c r="D28" s="41">
        <v>66072435</v>
      </c>
      <c r="E28" s="42">
        <v>-45267876</v>
      </c>
      <c r="F28" s="43">
        <v>30882000</v>
      </c>
      <c r="G28" s="41">
        <v>19726000</v>
      </c>
      <c r="H28" s="44">
        <v>19726000</v>
      </c>
      <c r="I28" s="45">
        <v>40837000</v>
      </c>
      <c r="J28" s="41">
        <v>44211000</v>
      </c>
      <c r="K28" s="42">
        <v>36589000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46805018</v>
      </c>
      <c r="D29" s="29">
        <f t="shared" si="5"/>
        <v>66085815</v>
      </c>
      <c r="E29" s="30">
        <f t="shared" si="5"/>
        <v>-45301856</v>
      </c>
      <c r="F29" s="31">
        <f t="shared" si="5"/>
        <v>30882000</v>
      </c>
      <c r="G29" s="29">
        <f t="shared" si="5"/>
        <v>19726000</v>
      </c>
      <c r="H29" s="32">
        <f t="shared" si="5"/>
        <v>19726000</v>
      </c>
      <c r="I29" s="33">
        <f t="shared" si="5"/>
        <v>43600000</v>
      </c>
      <c r="J29" s="29">
        <f t="shared" si="5"/>
        <v>44211000</v>
      </c>
      <c r="K29" s="30">
        <f t="shared" si="5"/>
        <v>36589000</v>
      </c>
    </row>
    <row r="30" spans="1:11" ht="13.15" customHeight="1" x14ac:dyDescent="0.25">
      <c r="A30" s="46" t="s">
        <v>43</v>
      </c>
      <c r="B30" s="28" t="s">
        <v>20</v>
      </c>
      <c r="C30" s="1">
        <v>17468063</v>
      </c>
      <c r="D30" s="1">
        <v>39562630</v>
      </c>
      <c r="E30" s="2">
        <v>39936817</v>
      </c>
      <c r="F30" s="3">
        <v>44996000</v>
      </c>
      <c r="G30" s="1">
        <v>52010632</v>
      </c>
      <c r="H30" s="4">
        <v>52010632</v>
      </c>
      <c r="I30" s="5">
        <v>49047000</v>
      </c>
      <c r="J30" s="1">
        <v>46303000</v>
      </c>
      <c r="K30" s="2">
        <v>43183000</v>
      </c>
    </row>
    <row r="31" spans="1:11" ht="13.15" customHeight="1" x14ac:dyDescent="0.25">
      <c r="A31" s="46" t="s">
        <v>44</v>
      </c>
      <c r="B31" s="28" t="s">
        <v>20</v>
      </c>
      <c r="C31" s="36">
        <v>7755353</v>
      </c>
      <c r="D31" s="36">
        <v>25897135</v>
      </c>
      <c r="E31" s="37">
        <v>11991601</v>
      </c>
      <c r="F31" s="38">
        <v>44794000</v>
      </c>
      <c r="G31" s="36">
        <v>31218797</v>
      </c>
      <c r="H31" s="39">
        <v>31218797</v>
      </c>
      <c r="I31" s="40">
        <v>49376000</v>
      </c>
      <c r="J31" s="36">
        <v>54845000</v>
      </c>
      <c r="K31" s="37">
        <v>41778000</v>
      </c>
    </row>
    <row r="32" spans="1:11" ht="13.15" customHeight="1" x14ac:dyDescent="0.25">
      <c r="A32" s="46" t="s">
        <v>45</v>
      </c>
      <c r="B32" s="28" t="s">
        <v>20</v>
      </c>
      <c r="C32" s="36">
        <v>73428350</v>
      </c>
      <c r="D32" s="36">
        <v>96936889</v>
      </c>
      <c r="E32" s="37">
        <v>73119430</v>
      </c>
      <c r="F32" s="38">
        <v>135383000</v>
      </c>
      <c r="G32" s="36">
        <v>158446639</v>
      </c>
      <c r="H32" s="39">
        <v>158446639</v>
      </c>
      <c r="I32" s="40">
        <v>212475000</v>
      </c>
      <c r="J32" s="36">
        <v>256554000</v>
      </c>
      <c r="K32" s="37">
        <v>148231000</v>
      </c>
    </row>
    <row r="33" spans="1:11" ht="13.15" customHeight="1" x14ac:dyDescent="0.25">
      <c r="A33" s="46" t="s">
        <v>46</v>
      </c>
      <c r="B33" s="48" t="s">
        <v>20</v>
      </c>
      <c r="C33" s="36">
        <v>378504228</v>
      </c>
      <c r="D33" s="36">
        <v>402561814</v>
      </c>
      <c r="E33" s="37">
        <v>832024810</v>
      </c>
      <c r="F33" s="38">
        <v>574763000</v>
      </c>
      <c r="G33" s="36">
        <v>657861723</v>
      </c>
      <c r="H33" s="39">
        <v>657861723</v>
      </c>
      <c r="I33" s="40">
        <v>448584000</v>
      </c>
      <c r="J33" s="36">
        <v>373341000</v>
      </c>
      <c r="K33" s="37">
        <v>332661000</v>
      </c>
    </row>
    <row r="34" spans="1:11" ht="13.15" customHeight="1" x14ac:dyDescent="0.25">
      <c r="A34" s="46" t="s">
        <v>47</v>
      </c>
      <c r="B34" s="28" t="s">
        <v>20</v>
      </c>
      <c r="C34" s="36">
        <v>5359023</v>
      </c>
      <c r="D34" s="36">
        <v>63259460</v>
      </c>
      <c r="E34" s="37">
        <v>51889869</v>
      </c>
      <c r="F34" s="38">
        <v>21200000</v>
      </c>
      <c r="G34" s="36">
        <v>22541000</v>
      </c>
      <c r="H34" s="39">
        <v>22541000</v>
      </c>
      <c r="I34" s="40">
        <v>39300000</v>
      </c>
      <c r="J34" s="36">
        <v>40547000</v>
      </c>
      <c r="K34" s="37">
        <v>38902000</v>
      </c>
    </row>
    <row r="35" spans="1:11" ht="13.15" customHeight="1" x14ac:dyDescent="0.25">
      <c r="A35" s="46" t="s">
        <v>48</v>
      </c>
      <c r="B35" s="28" t="s">
        <v>20</v>
      </c>
      <c r="C35" s="36">
        <v>20450</v>
      </c>
      <c r="D35" s="36"/>
      <c r="E35" s="37">
        <v>97350</v>
      </c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85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446967163</v>
      </c>
      <c r="D40" s="29">
        <f t="shared" ref="D40:K40" si="7">D50+D53+D54+D57+D60+D61+SUM(D64:D70)+D73</f>
        <v>-62676007</v>
      </c>
      <c r="E40" s="30">
        <f t="shared" si="7"/>
        <v>265010713</v>
      </c>
      <c r="F40" s="31">
        <f t="shared" si="7"/>
        <v>230784000</v>
      </c>
      <c r="G40" s="29">
        <f t="shared" si="7"/>
        <v>277629820</v>
      </c>
      <c r="H40" s="32">
        <f t="shared" si="7"/>
        <v>277629820</v>
      </c>
      <c r="I40" s="33">
        <f t="shared" si="7"/>
        <v>341691000</v>
      </c>
      <c r="J40" s="29">
        <f t="shared" si="7"/>
        <v>362980000</v>
      </c>
      <c r="K40" s="30">
        <f t="shared" si="7"/>
        <v>367137000</v>
      </c>
    </row>
    <row r="41" spans="1:11" ht="13.15" customHeight="1" x14ac:dyDescent="0.25">
      <c r="A41" s="35" t="s">
        <v>19</v>
      </c>
      <c r="B41" s="28" t="s">
        <v>20</v>
      </c>
      <c r="C41" s="36">
        <v>176522740</v>
      </c>
      <c r="D41" s="36">
        <v>-197051616</v>
      </c>
      <c r="E41" s="37">
        <v>147737093</v>
      </c>
      <c r="F41" s="38">
        <v>6924000</v>
      </c>
      <c r="G41" s="36">
        <v>59049000</v>
      </c>
      <c r="H41" s="39">
        <v>59049000</v>
      </c>
      <c r="I41" s="40"/>
      <c r="J41" s="36">
        <v>57577000</v>
      </c>
      <c r="K41" s="37">
        <v>60500000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>
        <v>-151688</v>
      </c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20422185</v>
      </c>
      <c r="D43" s="36">
        <v>3021039</v>
      </c>
      <c r="E43" s="37">
        <v>53632452</v>
      </c>
      <c r="F43" s="38">
        <v>26474000</v>
      </c>
      <c r="G43" s="36">
        <v>29505513</v>
      </c>
      <c r="H43" s="39">
        <v>29505513</v>
      </c>
      <c r="I43" s="40">
        <v>19253000</v>
      </c>
      <c r="J43" s="36">
        <v>20809000</v>
      </c>
      <c r="K43" s="37">
        <v>21950000</v>
      </c>
    </row>
    <row r="44" spans="1:11" ht="13.15" customHeight="1" x14ac:dyDescent="0.25">
      <c r="A44" s="35" t="s">
        <v>23</v>
      </c>
      <c r="B44" s="28" t="s">
        <v>20</v>
      </c>
      <c r="C44" s="36">
        <v>33168948</v>
      </c>
      <c r="D44" s="36">
        <v>31915203</v>
      </c>
      <c r="E44" s="37">
        <v>78457127</v>
      </c>
      <c r="F44" s="38">
        <v>72158000</v>
      </c>
      <c r="G44" s="36">
        <v>44783000</v>
      </c>
      <c r="H44" s="39">
        <v>44783000</v>
      </c>
      <c r="I44" s="40">
        <v>93000000</v>
      </c>
      <c r="J44" s="36">
        <v>36000000</v>
      </c>
      <c r="K44" s="37">
        <v>76001000</v>
      </c>
    </row>
    <row r="45" spans="1:11" ht="13.15" customHeight="1" x14ac:dyDescent="0.25">
      <c r="A45" s="35" t="s">
        <v>24</v>
      </c>
      <c r="B45" s="28" t="s">
        <v>20</v>
      </c>
      <c r="C45" s="36">
        <v>129098154</v>
      </c>
      <c r="D45" s="36">
        <v>-91404876</v>
      </c>
      <c r="E45" s="37">
        <v>37184916</v>
      </c>
      <c r="F45" s="38">
        <v>65998000</v>
      </c>
      <c r="G45" s="36">
        <v>92475678</v>
      </c>
      <c r="H45" s="39">
        <v>92475678</v>
      </c>
      <c r="I45" s="40">
        <v>78243000</v>
      </c>
      <c r="J45" s="36">
        <v>112800000</v>
      </c>
      <c r="K45" s="37">
        <v>100500000</v>
      </c>
    </row>
    <row r="46" spans="1:11" ht="13.15" customHeight="1" x14ac:dyDescent="0.25">
      <c r="A46" s="35" t="s">
        <v>25</v>
      </c>
      <c r="B46" s="28" t="s">
        <v>20</v>
      </c>
      <c r="C46" s="36">
        <v>63452619</v>
      </c>
      <c r="D46" s="36">
        <v>67249891</v>
      </c>
      <c r="E46" s="37">
        <v>-20054622</v>
      </c>
      <c r="F46" s="38">
        <v>21882000</v>
      </c>
      <c r="G46" s="36">
        <v>20452000</v>
      </c>
      <c r="H46" s="39">
        <v>20452000</v>
      </c>
      <c r="I46" s="40">
        <v>54854000</v>
      </c>
      <c r="J46" s="36">
        <v>80587000</v>
      </c>
      <c r="K46" s="37">
        <v>53308000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>
        <v>123937</v>
      </c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422664646</v>
      </c>
      <c r="D50" s="29">
        <f t="shared" ref="D50:K50" si="8">SUM(D41:D49)</f>
        <v>-186298110</v>
      </c>
      <c r="E50" s="30">
        <f t="shared" si="8"/>
        <v>296956966</v>
      </c>
      <c r="F50" s="31">
        <f t="shared" si="8"/>
        <v>193436000</v>
      </c>
      <c r="G50" s="29">
        <f t="shared" si="8"/>
        <v>246265191</v>
      </c>
      <c r="H50" s="32">
        <f t="shared" si="8"/>
        <v>246265191</v>
      </c>
      <c r="I50" s="33">
        <f t="shared" si="8"/>
        <v>245350000</v>
      </c>
      <c r="J50" s="29">
        <f t="shared" si="8"/>
        <v>307773000</v>
      </c>
      <c r="K50" s="30">
        <f t="shared" si="8"/>
        <v>312259000</v>
      </c>
    </row>
    <row r="51" spans="1:11" ht="13.15" customHeight="1" x14ac:dyDescent="0.25">
      <c r="A51" s="47" t="s">
        <v>31</v>
      </c>
      <c r="B51" s="48" t="s">
        <v>20</v>
      </c>
      <c r="C51" s="36">
        <v>15764178</v>
      </c>
      <c r="D51" s="36">
        <v>77583262</v>
      </c>
      <c r="E51" s="37">
        <v>4961987</v>
      </c>
      <c r="F51" s="38">
        <v>16194000</v>
      </c>
      <c r="G51" s="36">
        <v>8727000</v>
      </c>
      <c r="H51" s="39">
        <v>8727000</v>
      </c>
      <c r="I51" s="40">
        <v>26583000</v>
      </c>
      <c r="J51" s="36">
        <v>27167000</v>
      </c>
      <c r="K51" s="37">
        <v>21386000</v>
      </c>
    </row>
    <row r="52" spans="1:11" ht="13.15" customHeight="1" x14ac:dyDescent="0.25">
      <c r="A52" s="47" t="s">
        <v>32</v>
      </c>
      <c r="B52" s="28" t="s">
        <v>20</v>
      </c>
      <c r="C52" s="41">
        <v>3588705</v>
      </c>
      <c r="D52" s="41">
        <v>1088527</v>
      </c>
      <c r="E52" s="42"/>
      <c r="F52" s="43"/>
      <c r="G52" s="41">
        <v>5600000</v>
      </c>
      <c r="H52" s="44">
        <v>5600000</v>
      </c>
      <c r="I52" s="45">
        <v>51000000</v>
      </c>
      <c r="J52" s="41">
        <v>12750000</v>
      </c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19352883</v>
      </c>
      <c r="D53" s="49">
        <f t="shared" si="9"/>
        <v>78671789</v>
      </c>
      <c r="E53" s="50">
        <f t="shared" si="9"/>
        <v>4961987</v>
      </c>
      <c r="F53" s="51">
        <f t="shared" si="9"/>
        <v>16194000</v>
      </c>
      <c r="G53" s="49">
        <f t="shared" si="9"/>
        <v>14327000</v>
      </c>
      <c r="H53" s="52">
        <f t="shared" si="9"/>
        <v>14327000</v>
      </c>
      <c r="I53" s="53">
        <f t="shared" si="9"/>
        <v>77583000</v>
      </c>
      <c r="J53" s="49">
        <f t="shared" si="9"/>
        <v>39917000</v>
      </c>
      <c r="K53" s="50">
        <f t="shared" si="9"/>
        <v>21386000</v>
      </c>
    </row>
    <row r="54" spans="1:11" ht="13.15" customHeight="1" x14ac:dyDescent="0.25">
      <c r="A54" s="46" t="s">
        <v>83</v>
      </c>
      <c r="B54" s="28" t="s">
        <v>20</v>
      </c>
      <c r="C54" s="36">
        <v>7445497</v>
      </c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3691188</v>
      </c>
      <c r="D58" s="36">
        <v>105679017</v>
      </c>
      <c r="E58" s="37">
        <v>12021984</v>
      </c>
      <c r="F58" s="38">
        <v>391000</v>
      </c>
      <c r="G58" s="36">
        <v>502000</v>
      </c>
      <c r="H58" s="39">
        <v>502000</v>
      </c>
      <c r="I58" s="40">
        <v>551000</v>
      </c>
      <c r="J58" s="36">
        <v>4197000</v>
      </c>
      <c r="K58" s="37">
        <v>19133000</v>
      </c>
    </row>
    <row r="59" spans="1:11" ht="13.15" customHeight="1" x14ac:dyDescent="0.25">
      <c r="A59" s="47" t="s">
        <v>38</v>
      </c>
      <c r="B59" s="28" t="s">
        <v>20</v>
      </c>
      <c r="C59" s="41">
        <v>96017</v>
      </c>
      <c r="D59" s="41">
        <v>2257885</v>
      </c>
      <c r="E59" s="42"/>
      <c r="F59" s="43">
        <v>10000000</v>
      </c>
      <c r="G59" s="41">
        <v>844629</v>
      </c>
      <c r="H59" s="44">
        <v>844629</v>
      </c>
      <c r="I59" s="45">
        <v>5000000</v>
      </c>
      <c r="J59" s="41">
        <v>1000000</v>
      </c>
      <c r="K59" s="42">
        <v>500000</v>
      </c>
    </row>
    <row r="60" spans="1:11" ht="13.15" customHeight="1" x14ac:dyDescent="0.25">
      <c r="A60" s="46" t="s">
        <v>84</v>
      </c>
      <c r="B60" s="28" t="s">
        <v>30</v>
      </c>
      <c r="C60" s="49">
        <f t="shared" ref="C60:K60" si="11">SUM(C58:C59)</f>
        <v>3787205</v>
      </c>
      <c r="D60" s="49">
        <f t="shared" si="11"/>
        <v>107936902</v>
      </c>
      <c r="E60" s="50">
        <f t="shared" si="11"/>
        <v>12021984</v>
      </c>
      <c r="F60" s="51">
        <f t="shared" si="11"/>
        <v>10391000</v>
      </c>
      <c r="G60" s="49">
        <f t="shared" si="11"/>
        <v>1346629</v>
      </c>
      <c r="H60" s="52">
        <f t="shared" si="11"/>
        <v>1346629</v>
      </c>
      <c r="I60" s="53">
        <f t="shared" si="11"/>
        <v>5551000</v>
      </c>
      <c r="J60" s="49">
        <f t="shared" si="11"/>
        <v>5197000</v>
      </c>
      <c r="K60" s="50">
        <f t="shared" si="11"/>
        <v>19633000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>
        <v>676492</v>
      </c>
      <c r="D62" s="1">
        <v>255022</v>
      </c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>
        <v>26656942</v>
      </c>
      <c r="F63" s="43">
        <v>4763000</v>
      </c>
      <c r="G63" s="41">
        <v>11167000</v>
      </c>
      <c r="H63" s="44">
        <v>11167000</v>
      </c>
      <c r="I63" s="45">
        <v>11966000</v>
      </c>
      <c r="J63" s="41">
        <v>5902000</v>
      </c>
      <c r="K63" s="42">
        <v>10000000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676492</v>
      </c>
      <c r="D64" s="29">
        <f t="shared" si="12"/>
        <v>255022</v>
      </c>
      <c r="E64" s="30">
        <f t="shared" si="12"/>
        <v>26656942</v>
      </c>
      <c r="F64" s="31">
        <f t="shared" si="12"/>
        <v>4763000</v>
      </c>
      <c r="G64" s="29">
        <f t="shared" si="12"/>
        <v>11167000</v>
      </c>
      <c r="H64" s="32">
        <f t="shared" si="12"/>
        <v>11167000</v>
      </c>
      <c r="I64" s="33">
        <f t="shared" si="12"/>
        <v>11966000</v>
      </c>
      <c r="J64" s="29">
        <f t="shared" si="12"/>
        <v>5902000</v>
      </c>
      <c r="K64" s="30">
        <f t="shared" si="12"/>
        <v>10000000</v>
      </c>
    </row>
    <row r="65" spans="1:11" ht="13.15" customHeight="1" x14ac:dyDescent="0.25">
      <c r="A65" s="46" t="s">
        <v>43</v>
      </c>
      <c r="B65" s="28" t="s">
        <v>20</v>
      </c>
      <c r="C65" s="1">
        <v>1254562</v>
      </c>
      <c r="D65" s="1">
        <v>-3378845</v>
      </c>
      <c r="E65" s="2">
        <v>-4030683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-1680244</v>
      </c>
      <c r="D66" s="36">
        <v>-2869235</v>
      </c>
      <c r="E66" s="37">
        <v>-1981943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-826677</v>
      </c>
      <c r="D67" s="36">
        <v>-16714764</v>
      </c>
      <c r="E67" s="37">
        <v>-174281</v>
      </c>
      <c r="F67" s="38">
        <v>6000000</v>
      </c>
      <c r="G67" s="36">
        <v>4524000</v>
      </c>
      <c r="H67" s="39">
        <v>4524000</v>
      </c>
      <c r="I67" s="40">
        <v>1241000</v>
      </c>
      <c r="J67" s="36">
        <v>4191000</v>
      </c>
      <c r="K67" s="37">
        <v>3859000</v>
      </c>
    </row>
    <row r="68" spans="1:11" ht="13.15" customHeight="1" x14ac:dyDescent="0.25">
      <c r="A68" s="46" t="s">
        <v>46</v>
      </c>
      <c r="B68" s="48" t="s">
        <v>20</v>
      </c>
      <c r="C68" s="36">
        <v>-5707201</v>
      </c>
      <c r="D68" s="36">
        <v>-40278766</v>
      </c>
      <c r="E68" s="37">
        <v>-69400259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85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1132843596</v>
      </c>
      <c r="D75" s="29">
        <f t="shared" ref="D75:K75" si="14">D85+D88+D89+D92+D95+D96+SUM(D99:D105)+D108</f>
        <v>761282346</v>
      </c>
      <c r="E75" s="30">
        <f t="shared" si="14"/>
        <v>1298414147</v>
      </c>
      <c r="F75" s="31">
        <f t="shared" si="14"/>
        <v>2367566000</v>
      </c>
      <c r="G75" s="29">
        <f t="shared" si="14"/>
        <v>1778356269</v>
      </c>
      <c r="H75" s="32">
        <f t="shared" si="14"/>
        <v>1778356269</v>
      </c>
      <c r="I75" s="33">
        <f t="shared" si="14"/>
        <v>1927946000</v>
      </c>
      <c r="J75" s="29">
        <f t="shared" si="14"/>
        <v>1858801000</v>
      </c>
      <c r="K75" s="30">
        <f t="shared" si="14"/>
        <v>1780853000</v>
      </c>
    </row>
    <row r="76" spans="1:11" ht="13.15" customHeight="1" x14ac:dyDescent="0.25">
      <c r="A76" s="35" t="s">
        <v>19</v>
      </c>
      <c r="B76" s="28" t="s">
        <v>20</v>
      </c>
      <c r="C76" s="36">
        <v>563915775</v>
      </c>
      <c r="D76" s="36">
        <v>493442792</v>
      </c>
      <c r="E76" s="37">
        <v>694324166</v>
      </c>
      <c r="F76" s="38">
        <v>680111000</v>
      </c>
      <c r="G76" s="36">
        <v>401180538</v>
      </c>
      <c r="H76" s="39">
        <v>401180538</v>
      </c>
      <c r="I76" s="40">
        <v>325204000</v>
      </c>
      <c r="J76" s="36">
        <v>446903000</v>
      </c>
      <c r="K76" s="37">
        <v>531523000</v>
      </c>
    </row>
    <row r="77" spans="1:11" ht="13.15" customHeight="1" x14ac:dyDescent="0.25">
      <c r="A77" s="35" t="s">
        <v>21</v>
      </c>
      <c r="B77" s="28" t="s">
        <v>20</v>
      </c>
      <c r="C77" s="36">
        <v>52348803</v>
      </c>
      <c r="D77" s="36">
        <v>4878404</v>
      </c>
      <c r="E77" s="37">
        <v>6609612</v>
      </c>
      <c r="F77" s="38">
        <v>11898000</v>
      </c>
      <c r="G77" s="36">
        <v>12162246</v>
      </c>
      <c r="H77" s="39">
        <v>12162246</v>
      </c>
      <c r="I77" s="40">
        <v>8500000</v>
      </c>
      <c r="J77" s="36">
        <v>16700000</v>
      </c>
      <c r="K77" s="37">
        <v>17778000</v>
      </c>
    </row>
    <row r="78" spans="1:11" ht="13.15" customHeight="1" x14ac:dyDescent="0.25">
      <c r="A78" s="35" t="s">
        <v>22</v>
      </c>
      <c r="B78" s="28" t="s">
        <v>20</v>
      </c>
      <c r="C78" s="36">
        <v>95212447</v>
      </c>
      <c r="D78" s="36">
        <v>140353003</v>
      </c>
      <c r="E78" s="37">
        <v>213670708</v>
      </c>
      <c r="F78" s="38">
        <v>206165000</v>
      </c>
      <c r="G78" s="36">
        <v>297566441</v>
      </c>
      <c r="H78" s="39">
        <v>297566441</v>
      </c>
      <c r="I78" s="40">
        <v>130363000</v>
      </c>
      <c r="J78" s="36">
        <v>250487000</v>
      </c>
      <c r="K78" s="37">
        <v>300075000</v>
      </c>
    </row>
    <row r="79" spans="1:11" ht="13.15" customHeight="1" x14ac:dyDescent="0.25">
      <c r="A79" s="35" t="s">
        <v>23</v>
      </c>
      <c r="B79" s="28" t="s">
        <v>20</v>
      </c>
      <c r="C79" s="36">
        <v>106383297</v>
      </c>
      <c r="D79" s="36">
        <v>133938472</v>
      </c>
      <c r="E79" s="37">
        <v>171451545</v>
      </c>
      <c r="F79" s="38">
        <v>279031000</v>
      </c>
      <c r="G79" s="36">
        <v>201295292</v>
      </c>
      <c r="H79" s="39">
        <v>201295292</v>
      </c>
      <c r="I79" s="40">
        <v>193158000</v>
      </c>
      <c r="J79" s="36">
        <v>91000000</v>
      </c>
      <c r="K79" s="37">
        <v>147100000</v>
      </c>
    </row>
    <row r="80" spans="1:11" ht="13.15" customHeight="1" x14ac:dyDescent="0.25">
      <c r="A80" s="35" t="s">
        <v>24</v>
      </c>
      <c r="B80" s="28" t="s">
        <v>20</v>
      </c>
      <c r="C80" s="36">
        <v>27638649</v>
      </c>
      <c r="D80" s="36">
        <v>72848700</v>
      </c>
      <c r="E80" s="37">
        <v>31983260</v>
      </c>
      <c r="F80" s="38">
        <v>375877000</v>
      </c>
      <c r="G80" s="36">
        <v>240360010</v>
      </c>
      <c r="H80" s="39">
        <v>240360010</v>
      </c>
      <c r="I80" s="40">
        <v>214250000</v>
      </c>
      <c r="J80" s="36">
        <v>266552000</v>
      </c>
      <c r="K80" s="37">
        <v>119051000</v>
      </c>
    </row>
    <row r="81" spans="1:11" ht="13.15" customHeight="1" x14ac:dyDescent="0.25">
      <c r="A81" s="35" t="s">
        <v>25</v>
      </c>
      <c r="B81" s="28" t="s">
        <v>20</v>
      </c>
      <c r="C81" s="36">
        <v>29555669</v>
      </c>
      <c r="D81" s="36">
        <v>3834543</v>
      </c>
      <c r="E81" s="37">
        <v>44062</v>
      </c>
      <c r="F81" s="38">
        <v>2500000</v>
      </c>
      <c r="G81" s="36">
        <v>2500000</v>
      </c>
      <c r="H81" s="39">
        <v>2500000</v>
      </c>
      <c r="I81" s="40"/>
      <c r="J81" s="36">
        <v>4500000</v>
      </c>
      <c r="K81" s="37">
        <v>4500000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>
        <v>41907138</v>
      </c>
      <c r="D83" s="1">
        <v>-35488208</v>
      </c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>
        <v>22674152</v>
      </c>
      <c r="D84" s="41">
        <v>5356076</v>
      </c>
      <c r="E84" s="42">
        <v>3917905</v>
      </c>
      <c r="F84" s="43">
        <v>18500000</v>
      </c>
      <c r="G84" s="41">
        <v>20800000</v>
      </c>
      <c r="H84" s="44">
        <v>20800000</v>
      </c>
      <c r="I84" s="45">
        <v>8800000</v>
      </c>
      <c r="J84" s="41">
        <v>10065000</v>
      </c>
      <c r="K84" s="42">
        <v>17068000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939635930</v>
      </c>
      <c r="D85" s="29">
        <f t="shared" ref="D85:K85" si="15">SUM(D76:D84)</f>
        <v>819163782</v>
      </c>
      <c r="E85" s="30">
        <f t="shared" si="15"/>
        <v>1122001258</v>
      </c>
      <c r="F85" s="31">
        <f t="shared" si="15"/>
        <v>1574082000</v>
      </c>
      <c r="G85" s="29">
        <f t="shared" si="15"/>
        <v>1175864527</v>
      </c>
      <c r="H85" s="32">
        <f t="shared" si="15"/>
        <v>1175864527</v>
      </c>
      <c r="I85" s="33">
        <f t="shared" si="15"/>
        <v>880275000</v>
      </c>
      <c r="J85" s="29">
        <f t="shared" si="15"/>
        <v>1086207000</v>
      </c>
      <c r="K85" s="30">
        <f t="shared" si="15"/>
        <v>1137095000</v>
      </c>
    </row>
    <row r="86" spans="1:11" ht="13.15" customHeight="1" x14ac:dyDescent="0.25">
      <c r="A86" s="47" t="s">
        <v>31</v>
      </c>
      <c r="B86" s="48" t="s">
        <v>20</v>
      </c>
      <c r="C86" s="36">
        <v>66662327</v>
      </c>
      <c r="D86" s="36">
        <v>-131520371</v>
      </c>
      <c r="E86" s="37">
        <v>58850162</v>
      </c>
      <c r="F86" s="38">
        <v>36928000</v>
      </c>
      <c r="G86" s="36">
        <v>64564160</v>
      </c>
      <c r="H86" s="39">
        <v>64564160</v>
      </c>
      <c r="I86" s="40">
        <v>93091000</v>
      </c>
      <c r="J86" s="36">
        <v>119418000</v>
      </c>
      <c r="K86" s="37">
        <v>151581000</v>
      </c>
    </row>
    <row r="87" spans="1:11" ht="13.15" customHeight="1" x14ac:dyDescent="0.25">
      <c r="A87" s="47" t="s">
        <v>32</v>
      </c>
      <c r="B87" s="28" t="s">
        <v>20</v>
      </c>
      <c r="C87" s="41">
        <v>31437880</v>
      </c>
      <c r="D87" s="41">
        <v>30468402</v>
      </c>
      <c r="E87" s="42">
        <v>7850622</v>
      </c>
      <c r="F87" s="43">
        <v>357367000</v>
      </c>
      <c r="G87" s="41">
        <v>244908000</v>
      </c>
      <c r="H87" s="44">
        <v>244908000</v>
      </c>
      <c r="I87" s="45">
        <v>495174000</v>
      </c>
      <c r="J87" s="41">
        <v>171127000</v>
      </c>
      <c r="K87" s="42">
        <v>143851000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98100207</v>
      </c>
      <c r="D88" s="49">
        <f t="shared" si="16"/>
        <v>-101051969</v>
      </c>
      <c r="E88" s="50">
        <f t="shared" si="16"/>
        <v>66700784</v>
      </c>
      <c r="F88" s="51">
        <f t="shared" si="16"/>
        <v>394295000</v>
      </c>
      <c r="G88" s="49">
        <f t="shared" si="16"/>
        <v>309472160</v>
      </c>
      <c r="H88" s="52">
        <f t="shared" si="16"/>
        <v>309472160</v>
      </c>
      <c r="I88" s="53">
        <f t="shared" si="16"/>
        <v>588265000</v>
      </c>
      <c r="J88" s="49">
        <f t="shared" si="16"/>
        <v>290545000</v>
      </c>
      <c r="K88" s="50">
        <f t="shared" si="16"/>
        <v>295432000</v>
      </c>
    </row>
    <row r="89" spans="1:11" ht="13.15" customHeight="1" x14ac:dyDescent="0.25">
      <c r="A89" s="46" t="s">
        <v>83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>
        <v>190000</v>
      </c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>
        <v>5513000</v>
      </c>
      <c r="G91" s="41">
        <v>313000</v>
      </c>
      <c r="H91" s="44">
        <v>313000</v>
      </c>
      <c r="I91" s="45">
        <v>1580000</v>
      </c>
      <c r="J91" s="41">
        <v>1930000</v>
      </c>
      <c r="K91" s="42">
        <v>10160000</v>
      </c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5703000</v>
      </c>
      <c r="G92" s="29">
        <f t="shared" si="17"/>
        <v>313000</v>
      </c>
      <c r="H92" s="32">
        <f t="shared" si="17"/>
        <v>313000</v>
      </c>
      <c r="I92" s="33">
        <f t="shared" si="17"/>
        <v>1580000</v>
      </c>
      <c r="J92" s="29">
        <f t="shared" si="17"/>
        <v>1930000</v>
      </c>
      <c r="K92" s="30">
        <f t="shared" si="17"/>
        <v>10160000</v>
      </c>
    </row>
    <row r="93" spans="1:11" ht="13.15" customHeight="1" x14ac:dyDescent="0.25">
      <c r="A93" s="47" t="s">
        <v>37</v>
      </c>
      <c r="B93" s="48" t="s">
        <v>20</v>
      </c>
      <c r="C93" s="36">
        <v>50577786</v>
      </c>
      <c r="D93" s="36">
        <v>12325119</v>
      </c>
      <c r="E93" s="37">
        <v>10045996</v>
      </c>
      <c r="F93" s="38">
        <v>84874000</v>
      </c>
      <c r="G93" s="36">
        <v>50374942</v>
      </c>
      <c r="H93" s="39">
        <v>50374942</v>
      </c>
      <c r="I93" s="40">
        <v>90069000</v>
      </c>
      <c r="J93" s="36">
        <v>49836000</v>
      </c>
      <c r="K93" s="37">
        <v>72745000</v>
      </c>
    </row>
    <row r="94" spans="1:11" ht="13.15" customHeight="1" x14ac:dyDescent="0.25">
      <c r="A94" s="47" t="s">
        <v>38</v>
      </c>
      <c r="B94" s="28" t="s">
        <v>20</v>
      </c>
      <c r="C94" s="41">
        <v>27741789</v>
      </c>
      <c r="D94" s="41">
        <v>22158055</v>
      </c>
      <c r="E94" s="42">
        <v>65553583</v>
      </c>
      <c r="F94" s="43">
        <v>134313000</v>
      </c>
      <c r="G94" s="41">
        <v>98158001</v>
      </c>
      <c r="H94" s="44">
        <v>98158001</v>
      </c>
      <c r="I94" s="45">
        <v>107350000</v>
      </c>
      <c r="J94" s="41">
        <v>53650000</v>
      </c>
      <c r="K94" s="42">
        <v>48500000</v>
      </c>
    </row>
    <row r="95" spans="1:11" ht="13.15" customHeight="1" x14ac:dyDescent="0.25">
      <c r="A95" s="46" t="s">
        <v>84</v>
      </c>
      <c r="B95" s="28" t="s">
        <v>30</v>
      </c>
      <c r="C95" s="49">
        <f t="shared" ref="C95:K95" si="18">SUM(C93:C94)</f>
        <v>78319575</v>
      </c>
      <c r="D95" s="49">
        <f t="shared" si="18"/>
        <v>34483174</v>
      </c>
      <c r="E95" s="50">
        <f t="shared" si="18"/>
        <v>75599579</v>
      </c>
      <c r="F95" s="51">
        <f t="shared" si="18"/>
        <v>219187000</v>
      </c>
      <c r="G95" s="49">
        <f t="shared" si="18"/>
        <v>148532943</v>
      </c>
      <c r="H95" s="52">
        <f t="shared" si="18"/>
        <v>148532943</v>
      </c>
      <c r="I95" s="53">
        <f t="shared" si="18"/>
        <v>197419000</v>
      </c>
      <c r="J95" s="49">
        <f t="shared" si="18"/>
        <v>103486000</v>
      </c>
      <c r="K95" s="50">
        <f t="shared" si="18"/>
        <v>121245000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-5898792</v>
      </c>
      <c r="D98" s="41">
        <v>81037</v>
      </c>
      <c r="E98" s="42">
        <v>10786134</v>
      </c>
      <c r="F98" s="43">
        <v>121054000</v>
      </c>
      <c r="G98" s="41">
        <v>59207314</v>
      </c>
      <c r="H98" s="44">
        <v>59207314</v>
      </c>
      <c r="I98" s="45">
        <v>140900000</v>
      </c>
      <c r="J98" s="41">
        <v>151958000</v>
      </c>
      <c r="K98" s="42">
        <v>172630000</v>
      </c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-5898792</v>
      </c>
      <c r="D99" s="29">
        <f t="shared" si="19"/>
        <v>81037</v>
      </c>
      <c r="E99" s="30">
        <f t="shared" si="19"/>
        <v>10786134</v>
      </c>
      <c r="F99" s="31">
        <f t="shared" si="19"/>
        <v>121054000</v>
      </c>
      <c r="G99" s="29">
        <f t="shared" si="19"/>
        <v>59207314</v>
      </c>
      <c r="H99" s="32">
        <f t="shared" si="19"/>
        <v>59207314</v>
      </c>
      <c r="I99" s="33">
        <f t="shared" si="19"/>
        <v>140900000</v>
      </c>
      <c r="J99" s="29">
        <f t="shared" si="19"/>
        <v>151958000</v>
      </c>
      <c r="K99" s="30">
        <f t="shared" si="19"/>
        <v>172630000</v>
      </c>
    </row>
    <row r="100" spans="1:11" ht="13.15" customHeight="1" x14ac:dyDescent="0.25">
      <c r="A100" s="46" t="s">
        <v>43</v>
      </c>
      <c r="B100" s="28" t="s">
        <v>20</v>
      </c>
      <c r="C100" s="1">
        <v>30194082</v>
      </c>
      <c r="D100" s="1">
        <v>2886605</v>
      </c>
      <c r="E100" s="2">
        <v>18079181</v>
      </c>
      <c r="F100" s="3">
        <v>45947000</v>
      </c>
      <c r="G100" s="1">
        <v>71132000</v>
      </c>
      <c r="H100" s="4">
        <v>71132000</v>
      </c>
      <c r="I100" s="5">
        <v>108990000</v>
      </c>
      <c r="J100" s="1">
        <v>211425000</v>
      </c>
      <c r="K100" s="2">
        <v>28291000</v>
      </c>
    </row>
    <row r="101" spans="1:11" ht="13.15" customHeight="1" x14ac:dyDescent="0.25">
      <c r="A101" s="46" t="s">
        <v>44</v>
      </c>
      <c r="B101" s="28" t="s">
        <v>20</v>
      </c>
      <c r="C101" s="36">
        <v>-1420</v>
      </c>
      <c r="D101" s="36">
        <v>27063</v>
      </c>
      <c r="E101" s="37">
        <v>-19116</v>
      </c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-4142855</v>
      </c>
      <c r="D102" s="36">
        <v>5778653</v>
      </c>
      <c r="E102" s="37">
        <v>4636192</v>
      </c>
      <c r="F102" s="38">
        <v>6844000</v>
      </c>
      <c r="G102" s="36">
        <v>7793325</v>
      </c>
      <c r="H102" s="39">
        <v>7793325</v>
      </c>
      <c r="I102" s="40">
        <v>10517000</v>
      </c>
      <c r="J102" s="36">
        <v>13250000</v>
      </c>
      <c r="K102" s="37">
        <v>16000000</v>
      </c>
    </row>
    <row r="103" spans="1:11" ht="13.15" customHeight="1" x14ac:dyDescent="0.25">
      <c r="A103" s="46" t="s">
        <v>46</v>
      </c>
      <c r="B103" s="48" t="s">
        <v>20</v>
      </c>
      <c r="C103" s="36">
        <v>-3363131</v>
      </c>
      <c r="D103" s="36">
        <v>-85999</v>
      </c>
      <c r="E103" s="37">
        <v>630135</v>
      </c>
      <c r="F103" s="38">
        <v>454000</v>
      </c>
      <c r="G103" s="36">
        <v>6041000</v>
      </c>
      <c r="H103" s="39">
        <v>6041000</v>
      </c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85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3878719356</v>
      </c>
      <c r="D110" s="29">
        <f t="shared" ref="D110:K110" si="21">D120+D123+D124+D127+D130+D131+SUM(D134:D140)+D143</f>
        <v>2960435573</v>
      </c>
      <c r="E110" s="30">
        <f t="shared" si="21"/>
        <v>4340490719</v>
      </c>
      <c r="F110" s="31">
        <f t="shared" si="21"/>
        <v>8143224000</v>
      </c>
      <c r="G110" s="29">
        <f t="shared" si="21"/>
        <v>7633014673</v>
      </c>
      <c r="H110" s="32">
        <f t="shared" si="21"/>
        <v>7633014673</v>
      </c>
      <c r="I110" s="33">
        <f t="shared" si="21"/>
        <v>7680538000</v>
      </c>
      <c r="J110" s="29">
        <f t="shared" si="21"/>
        <v>6728428000</v>
      </c>
      <c r="K110" s="30">
        <f t="shared" si="21"/>
        <v>6169144000</v>
      </c>
    </row>
    <row r="111" spans="1:11" ht="13.15" customHeight="1" x14ac:dyDescent="0.25">
      <c r="A111" s="35" t="s">
        <v>19</v>
      </c>
      <c r="B111" s="28" t="s">
        <v>20</v>
      </c>
      <c r="C111" s="36">
        <v>1461363977</v>
      </c>
      <c r="D111" s="36">
        <v>1100684195</v>
      </c>
      <c r="E111" s="37">
        <v>1361277908</v>
      </c>
      <c r="F111" s="38">
        <v>2306782000</v>
      </c>
      <c r="G111" s="36">
        <v>2122499323</v>
      </c>
      <c r="H111" s="39">
        <v>2122499323</v>
      </c>
      <c r="I111" s="40">
        <v>1738283000</v>
      </c>
      <c r="J111" s="36">
        <v>1455548000</v>
      </c>
      <c r="K111" s="37">
        <v>1624466000</v>
      </c>
    </row>
    <row r="112" spans="1:11" ht="13.15" customHeight="1" x14ac:dyDescent="0.25">
      <c r="A112" s="35" t="s">
        <v>21</v>
      </c>
      <c r="B112" s="28" t="s">
        <v>20</v>
      </c>
      <c r="C112" s="36">
        <v>85449733</v>
      </c>
      <c r="D112" s="36">
        <v>65234044</v>
      </c>
      <c r="E112" s="37">
        <v>194712434</v>
      </c>
      <c r="F112" s="38">
        <v>623558000</v>
      </c>
      <c r="G112" s="36">
        <v>719333100</v>
      </c>
      <c r="H112" s="39">
        <v>719333100</v>
      </c>
      <c r="I112" s="40">
        <v>140397000</v>
      </c>
      <c r="J112" s="36">
        <v>111027000</v>
      </c>
      <c r="K112" s="37">
        <v>61478000</v>
      </c>
    </row>
    <row r="113" spans="1:11" ht="13.15" customHeight="1" x14ac:dyDescent="0.25">
      <c r="A113" s="35" t="s">
        <v>22</v>
      </c>
      <c r="B113" s="28" t="s">
        <v>20</v>
      </c>
      <c r="C113" s="36">
        <v>430722958</v>
      </c>
      <c r="D113" s="36">
        <v>398696393</v>
      </c>
      <c r="E113" s="37">
        <v>522622234</v>
      </c>
      <c r="F113" s="38">
        <v>663675000</v>
      </c>
      <c r="G113" s="36">
        <v>626747683</v>
      </c>
      <c r="H113" s="39">
        <v>626747683</v>
      </c>
      <c r="I113" s="40">
        <v>580273000</v>
      </c>
      <c r="J113" s="36">
        <v>609942000</v>
      </c>
      <c r="K113" s="37">
        <v>641581000</v>
      </c>
    </row>
    <row r="114" spans="1:11" ht="13.15" customHeight="1" x14ac:dyDescent="0.25">
      <c r="A114" s="35" t="s">
        <v>23</v>
      </c>
      <c r="B114" s="28" t="s">
        <v>20</v>
      </c>
      <c r="C114" s="36">
        <v>286343046</v>
      </c>
      <c r="D114" s="36">
        <v>296156346</v>
      </c>
      <c r="E114" s="37">
        <v>460147050</v>
      </c>
      <c r="F114" s="38">
        <v>787135000</v>
      </c>
      <c r="G114" s="36">
        <v>655011682</v>
      </c>
      <c r="H114" s="39">
        <v>655011682</v>
      </c>
      <c r="I114" s="40">
        <v>1354332000</v>
      </c>
      <c r="J114" s="36">
        <v>871142000</v>
      </c>
      <c r="K114" s="37">
        <v>575602000</v>
      </c>
    </row>
    <row r="115" spans="1:11" ht="13.15" customHeight="1" x14ac:dyDescent="0.25">
      <c r="A115" s="35" t="s">
        <v>24</v>
      </c>
      <c r="B115" s="28" t="s">
        <v>20</v>
      </c>
      <c r="C115" s="36">
        <v>406560695</v>
      </c>
      <c r="D115" s="36">
        <v>-312310008</v>
      </c>
      <c r="E115" s="37">
        <v>414363233</v>
      </c>
      <c r="F115" s="38">
        <v>1146743000</v>
      </c>
      <c r="G115" s="36">
        <v>995716352</v>
      </c>
      <c r="H115" s="39">
        <v>995716352</v>
      </c>
      <c r="I115" s="40">
        <v>756947000</v>
      </c>
      <c r="J115" s="36">
        <v>790269000</v>
      </c>
      <c r="K115" s="37">
        <v>772382000</v>
      </c>
    </row>
    <row r="116" spans="1:11" ht="13.15" customHeight="1" x14ac:dyDescent="0.25">
      <c r="A116" s="35" t="s">
        <v>25</v>
      </c>
      <c r="B116" s="28" t="s">
        <v>20</v>
      </c>
      <c r="C116" s="36">
        <v>101709588</v>
      </c>
      <c r="D116" s="36">
        <v>115892595</v>
      </c>
      <c r="E116" s="37">
        <v>17361518</v>
      </c>
      <c r="F116" s="38">
        <v>168205000</v>
      </c>
      <c r="G116" s="36">
        <v>160162178</v>
      </c>
      <c r="H116" s="39">
        <v>160162178</v>
      </c>
      <c r="I116" s="40">
        <v>292969000</v>
      </c>
      <c r="J116" s="36">
        <v>302831000</v>
      </c>
      <c r="K116" s="37">
        <v>222488000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>
        <v>118511973</v>
      </c>
      <c r="D118" s="1">
        <v>108537461</v>
      </c>
      <c r="E118" s="2">
        <v>23440625</v>
      </c>
      <c r="F118" s="3">
        <v>10701000</v>
      </c>
      <c r="G118" s="1">
        <v>7062157</v>
      </c>
      <c r="H118" s="4">
        <v>7062157</v>
      </c>
      <c r="I118" s="5">
        <v>4000000</v>
      </c>
      <c r="J118" s="1">
        <v>4000000</v>
      </c>
      <c r="K118" s="2">
        <v>7252000</v>
      </c>
    </row>
    <row r="119" spans="1:11" ht="13.15" customHeight="1" x14ac:dyDescent="0.25">
      <c r="A119" s="35" t="s">
        <v>28</v>
      </c>
      <c r="B119" s="28" t="s">
        <v>20</v>
      </c>
      <c r="C119" s="41">
        <v>30148047</v>
      </c>
      <c r="D119" s="41">
        <v>7921314</v>
      </c>
      <c r="E119" s="42">
        <v>7610636</v>
      </c>
      <c r="F119" s="43">
        <v>23814000</v>
      </c>
      <c r="G119" s="41">
        <v>39350000</v>
      </c>
      <c r="H119" s="44">
        <v>39350000</v>
      </c>
      <c r="I119" s="45">
        <v>8800000</v>
      </c>
      <c r="J119" s="41">
        <v>19275000</v>
      </c>
      <c r="K119" s="42">
        <v>26738000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2920810017</v>
      </c>
      <c r="D120" s="29">
        <f t="shared" ref="D120:K120" si="22">SUM(D111:D119)</f>
        <v>1780812340</v>
      </c>
      <c r="E120" s="30">
        <f t="shared" si="22"/>
        <v>3001535638</v>
      </c>
      <c r="F120" s="31">
        <f t="shared" si="22"/>
        <v>5730613000</v>
      </c>
      <c r="G120" s="29">
        <f t="shared" si="22"/>
        <v>5325882475</v>
      </c>
      <c r="H120" s="32">
        <f t="shared" si="22"/>
        <v>5325882475</v>
      </c>
      <c r="I120" s="33">
        <f t="shared" si="22"/>
        <v>4876001000</v>
      </c>
      <c r="J120" s="29">
        <f t="shared" si="22"/>
        <v>4164034000</v>
      </c>
      <c r="K120" s="30">
        <f t="shared" si="22"/>
        <v>3931987000</v>
      </c>
    </row>
    <row r="121" spans="1:11" ht="13.15" customHeight="1" x14ac:dyDescent="0.25">
      <c r="A121" s="47" t="s">
        <v>31</v>
      </c>
      <c r="B121" s="48" t="s">
        <v>20</v>
      </c>
      <c r="C121" s="36">
        <v>225395468</v>
      </c>
      <c r="D121" s="36">
        <v>296534429</v>
      </c>
      <c r="E121" s="37">
        <v>278951227</v>
      </c>
      <c r="F121" s="38">
        <v>281168000</v>
      </c>
      <c r="G121" s="36">
        <v>328398170</v>
      </c>
      <c r="H121" s="39">
        <v>328398170</v>
      </c>
      <c r="I121" s="40">
        <v>410961000</v>
      </c>
      <c r="J121" s="36">
        <v>503570000</v>
      </c>
      <c r="K121" s="37">
        <v>477426000</v>
      </c>
    </row>
    <row r="122" spans="1:11" ht="13.15" customHeight="1" x14ac:dyDescent="0.25">
      <c r="A122" s="47" t="s">
        <v>32</v>
      </c>
      <c r="B122" s="28" t="s">
        <v>20</v>
      </c>
      <c r="C122" s="41">
        <v>46609994</v>
      </c>
      <c r="D122" s="41">
        <v>73009713</v>
      </c>
      <c r="E122" s="42">
        <v>59601593</v>
      </c>
      <c r="F122" s="43">
        <v>381642000</v>
      </c>
      <c r="G122" s="41">
        <v>280253000</v>
      </c>
      <c r="H122" s="44">
        <v>280253000</v>
      </c>
      <c r="I122" s="45">
        <v>555174000</v>
      </c>
      <c r="J122" s="41">
        <v>213627000</v>
      </c>
      <c r="K122" s="42">
        <v>188851000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272005462</v>
      </c>
      <c r="D123" s="49">
        <f t="shared" si="23"/>
        <v>369544142</v>
      </c>
      <c r="E123" s="50">
        <f t="shared" si="23"/>
        <v>338552820</v>
      </c>
      <c r="F123" s="51">
        <f t="shared" si="23"/>
        <v>662810000</v>
      </c>
      <c r="G123" s="49">
        <f t="shared" si="23"/>
        <v>608651170</v>
      </c>
      <c r="H123" s="52">
        <f t="shared" si="23"/>
        <v>608651170</v>
      </c>
      <c r="I123" s="53">
        <f t="shared" si="23"/>
        <v>966135000</v>
      </c>
      <c r="J123" s="49">
        <f t="shared" si="23"/>
        <v>717197000</v>
      </c>
      <c r="K123" s="50">
        <f t="shared" si="23"/>
        <v>666277000</v>
      </c>
    </row>
    <row r="124" spans="1:11" ht="13.15" customHeight="1" x14ac:dyDescent="0.25">
      <c r="A124" s="46" t="s">
        <v>83</v>
      </c>
      <c r="B124" s="28" t="s">
        <v>20</v>
      </c>
      <c r="C124" s="36">
        <v>25696423</v>
      </c>
      <c r="D124" s="36">
        <v>570578</v>
      </c>
      <c r="E124" s="37">
        <v>1286919</v>
      </c>
      <c r="F124" s="38">
        <v>1008000</v>
      </c>
      <c r="G124" s="36">
        <v>4984335</v>
      </c>
      <c r="H124" s="39">
        <v>4984335</v>
      </c>
      <c r="I124" s="40">
        <v>1008000</v>
      </c>
      <c r="J124" s="36">
        <v>1008000</v>
      </c>
      <c r="K124" s="37">
        <v>1058000</v>
      </c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>
        <v>-10913</v>
      </c>
      <c r="F125" s="3">
        <v>190000</v>
      </c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5898560</v>
      </c>
      <c r="D126" s="41">
        <v>-43649638</v>
      </c>
      <c r="E126" s="42">
        <v>-74436715</v>
      </c>
      <c r="F126" s="43">
        <v>5513000</v>
      </c>
      <c r="G126" s="41">
        <v>313000</v>
      </c>
      <c r="H126" s="44">
        <v>313000</v>
      </c>
      <c r="I126" s="45">
        <v>1580000</v>
      </c>
      <c r="J126" s="41">
        <v>1930000</v>
      </c>
      <c r="K126" s="42">
        <v>10160000</v>
      </c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5898560</v>
      </c>
      <c r="D127" s="29">
        <f t="shared" si="24"/>
        <v>-43649638</v>
      </c>
      <c r="E127" s="30">
        <f t="shared" si="24"/>
        <v>-74447628</v>
      </c>
      <c r="F127" s="31">
        <f t="shared" si="24"/>
        <v>5703000</v>
      </c>
      <c r="G127" s="29">
        <f t="shared" si="24"/>
        <v>313000</v>
      </c>
      <c r="H127" s="32">
        <f t="shared" si="24"/>
        <v>313000</v>
      </c>
      <c r="I127" s="33">
        <f t="shared" si="24"/>
        <v>1580000</v>
      </c>
      <c r="J127" s="29">
        <f t="shared" si="24"/>
        <v>1930000</v>
      </c>
      <c r="K127" s="30">
        <f t="shared" si="24"/>
        <v>10160000</v>
      </c>
    </row>
    <row r="128" spans="1:11" ht="13.15" customHeight="1" x14ac:dyDescent="0.25">
      <c r="A128" s="47" t="s">
        <v>37</v>
      </c>
      <c r="B128" s="48" t="s">
        <v>20</v>
      </c>
      <c r="C128" s="36">
        <v>70741312</v>
      </c>
      <c r="D128" s="36">
        <v>188737697</v>
      </c>
      <c r="E128" s="37">
        <v>54445774</v>
      </c>
      <c r="F128" s="38">
        <v>180379000</v>
      </c>
      <c r="G128" s="36">
        <v>148160633</v>
      </c>
      <c r="H128" s="39">
        <v>148160633</v>
      </c>
      <c r="I128" s="40">
        <v>215636000</v>
      </c>
      <c r="J128" s="36">
        <v>157908000</v>
      </c>
      <c r="K128" s="37">
        <v>176723000</v>
      </c>
    </row>
    <row r="129" spans="1:11" ht="13.15" customHeight="1" x14ac:dyDescent="0.25">
      <c r="A129" s="47" t="s">
        <v>38</v>
      </c>
      <c r="B129" s="28" t="s">
        <v>20</v>
      </c>
      <c r="C129" s="41">
        <v>43722281</v>
      </c>
      <c r="D129" s="41">
        <v>24415940</v>
      </c>
      <c r="E129" s="42">
        <v>70176873</v>
      </c>
      <c r="F129" s="43">
        <v>525631000</v>
      </c>
      <c r="G129" s="41">
        <v>443353630</v>
      </c>
      <c r="H129" s="44">
        <v>443353630</v>
      </c>
      <c r="I129" s="45">
        <v>504182000</v>
      </c>
      <c r="J129" s="41">
        <v>483824000</v>
      </c>
      <c r="K129" s="42">
        <v>510815000</v>
      </c>
    </row>
    <row r="130" spans="1:11" ht="13.15" customHeight="1" x14ac:dyDescent="0.25">
      <c r="A130" s="46" t="s">
        <v>84</v>
      </c>
      <c r="B130" s="28" t="s">
        <v>30</v>
      </c>
      <c r="C130" s="49">
        <f t="shared" ref="C130:K130" si="25">SUM(C128:C129)</f>
        <v>114463593</v>
      </c>
      <c r="D130" s="49">
        <f t="shared" si="25"/>
        <v>213153637</v>
      </c>
      <c r="E130" s="50">
        <f t="shared" si="25"/>
        <v>124622647</v>
      </c>
      <c r="F130" s="51">
        <f t="shared" si="25"/>
        <v>706010000</v>
      </c>
      <c r="G130" s="49">
        <f t="shared" si="25"/>
        <v>591514263</v>
      </c>
      <c r="H130" s="52">
        <f t="shared" si="25"/>
        <v>591514263</v>
      </c>
      <c r="I130" s="53">
        <f t="shared" si="25"/>
        <v>719818000</v>
      </c>
      <c r="J130" s="49">
        <f t="shared" si="25"/>
        <v>641732000</v>
      </c>
      <c r="K130" s="50">
        <f t="shared" si="25"/>
        <v>687538000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>
        <v>676492</v>
      </c>
      <c r="D132" s="1">
        <v>268402</v>
      </c>
      <c r="E132" s="2">
        <v>-33980</v>
      </c>
      <c r="F132" s="3"/>
      <c r="G132" s="1"/>
      <c r="H132" s="4"/>
      <c r="I132" s="5">
        <v>2763000</v>
      </c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40906226</v>
      </c>
      <c r="D133" s="41">
        <v>66153472</v>
      </c>
      <c r="E133" s="42">
        <v>-7824800</v>
      </c>
      <c r="F133" s="43">
        <v>156699000</v>
      </c>
      <c r="G133" s="41">
        <v>90100314</v>
      </c>
      <c r="H133" s="44">
        <v>90100314</v>
      </c>
      <c r="I133" s="45">
        <v>193703000</v>
      </c>
      <c r="J133" s="41">
        <v>202071000</v>
      </c>
      <c r="K133" s="42">
        <v>219219000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41582718</v>
      </c>
      <c r="D134" s="29">
        <f t="shared" si="26"/>
        <v>66421874</v>
      </c>
      <c r="E134" s="30">
        <f t="shared" si="26"/>
        <v>-7858780</v>
      </c>
      <c r="F134" s="31">
        <f t="shared" si="26"/>
        <v>156699000</v>
      </c>
      <c r="G134" s="29">
        <f t="shared" si="26"/>
        <v>90100314</v>
      </c>
      <c r="H134" s="32">
        <f t="shared" si="26"/>
        <v>90100314</v>
      </c>
      <c r="I134" s="33">
        <f t="shared" si="26"/>
        <v>196466000</v>
      </c>
      <c r="J134" s="29">
        <f t="shared" si="26"/>
        <v>202071000</v>
      </c>
      <c r="K134" s="30">
        <f t="shared" si="26"/>
        <v>219219000</v>
      </c>
    </row>
    <row r="135" spans="1:11" ht="13.15" customHeight="1" x14ac:dyDescent="0.25">
      <c r="A135" s="46" t="s">
        <v>43</v>
      </c>
      <c r="B135" s="28" t="s">
        <v>20</v>
      </c>
      <c r="C135" s="1">
        <v>48916707</v>
      </c>
      <c r="D135" s="1">
        <v>39070390</v>
      </c>
      <c r="E135" s="2">
        <v>53985315</v>
      </c>
      <c r="F135" s="3">
        <v>90943000</v>
      </c>
      <c r="G135" s="1">
        <v>123142632</v>
      </c>
      <c r="H135" s="4">
        <v>123142632</v>
      </c>
      <c r="I135" s="5">
        <v>158037000</v>
      </c>
      <c r="J135" s="1">
        <v>257728000</v>
      </c>
      <c r="K135" s="2">
        <v>71474000</v>
      </c>
    </row>
    <row r="136" spans="1:11" ht="13.15" customHeight="1" x14ac:dyDescent="0.25">
      <c r="A136" s="46" t="s">
        <v>44</v>
      </c>
      <c r="B136" s="28" t="s">
        <v>20</v>
      </c>
      <c r="C136" s="36">
        <v>6073689</v>
      </c>
      <c r="D136" s="36">
        <v>23054963</v>
      </c>
      <c r="E136" s="37">
        <v>9990542</v>
      </c>
      <c r="F136" s="38">
        <v>44794000</v>
      </c>
      <c r="G136" s="36">
        <v>31218797</v>
      </c>
      <c r="H136" s="39">
        <v>31218797</v>
      </c>
      <c r="I136" s="40">
        <v>49376000</v>
      </c>
      <c r="J136" s="36">
        <v>54845000</v>
      </c>
      <c r="K136" s="37">
        <v>41778000</v>
      </c>
    </row>
    <row r="137" spans="1:11" ht="13.15" customHeight="1" x14ac:dyDescent="0.25">
      <c r="A137" s="46" t="s">
        <v>45</v>
      </c>
      <c r="B137" s="28" t="s">
        <v>20</v>
      </c>
      <c r="C137" s="36">
        <v>68458818</v>
      </c>
      <c r="D137" s="36">
        <v>86000778</v>
      </c>
      <c r="E137" s="37">
        <v>77581341</v>
      </c>
      <c r="F137" s="38">
        <v>148227000</v>
      </c>
      <c r="G137" s="36">
        <v>170763964</v>
      </c>
      <c r="H137" s="39">
        <v>170763964</v>
      </c>
      <c r="I137" s="40">
        <v>224233000</v>
      </c>
      <c r="J137" s="36">
        <v>273995000</v>
      </c>
      <c r="K137" s="37">
        <v>168090000</v>
      </c>
    </row>
    <row r="138" spans="1:11" ht="13.15" customHeight="1" x14ac:dyDescent="0.25">
      <c r="A138" s="46" t="s">
        <v>46</v>
      </c>
      <c r="B138" s="48" t="s">
        <v>20</v>
      </c>
      <c r="C138" s="36">
        <v>369433896</v>
      </c>
      <c r="D138" s="36">
        <v>362197049</v>
      </c>
      <c r="E138" s="37">
        <v>763254686</v>
      </c>
      <c r="F138" s="38">
        <v>575217000</v>
      </c>
      <c r="G138" s="36">
        <v>663902723</v>
      </c>
      <c r="H138" s="39">
        <v>663902723</v>
      </c>
      <c r="I138" s="40">
        <v>448584000</v>
      </c>
      <c r="J138" s="36">
        <v>373341000</v>
      </c>
      <c r="K138" s="37">
        <v>332661000</v>
      </c>
    </row>
    <row r="139" spans="1:11" ht="13.15" customHeight="1" x14ac:dyDescent="0.25">
      <c r="A139" s="46" t="s">
        <v>47</v>
      </c>
      <c r="B139" s="28" t="s">
        <v>20</v>
      </c>
      <c r="C139" s="36">
        <v>5359023</v>
      </c>
      <c r="D139" s="36">
        <v>63259460</v>
      </c>
      <c r="E139" s="37">
        <v>51889869</v>
      </c>
      <c r="F139" s="38">
        <v>21200000</v>
      </c>
      <c r="G139" s="36">
        <v>22541000</v>
      </c>
      <c r="H139" s="39">
        <v>22541000</v>
      </c>
      <c r="I139" s="40">
        <v>39300000</v>
      </c>
      <c r="J139" s="36">
        <v>40547000</v>
      </c>
      <c r="K139" s="37">
        <v>38902000</v>
      </c>
    </row>
    <row r="140" spans="1:11" ht="13.15" customHeight="1" x14ac:dyDescent="0.25">
      <c r="A140" s="46" t="s">
        <v>48</v>
      </c>
      <c r="B140" s="28" t="s">
        <v>20</v>
      </c>
      <c r="C140" s="36">
        <v>20450</v>
      </c>
      <c r="D140" s="36"/>
      <c r="E140" s="37">
        <v>97350</v>
      </c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85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3878719356</v>
      </c>
      <c r="D144" s="62">
        <f t="shared" si="28"/>
        <v>2960435573</v>
      </c>
      <c r="E144" s="63">
        <f t="shared" si="28"/>
        <v>4340490719</v>
      </c>
      <c r="F144" s="64">
        <f t="shared" si="28"/>
        <v>8143224000</v>
      </c>
      <c r="G144" s="62">
        <f t="shared" si="28"/>
        <v>7633014673</v>
      </c>
      <c r="H144" s="65">
        <f t="shared" si="28"/>
        <v>7633014673</v>
      </c>
      <c r="I144" s="66">
        <f t="shared" si="28"/>
        <v>7680538000</v>
      </c>
      <c r="J144" s="62">
        <f t="shared" si="28"/>
        <v>6728428000</v>
      </c>
      <c r="K144" s="63">
        <f t="shared" si="28"/>
        <v>6169144000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539011946</v>
      </c>
      <c r="D146" s="29">
        <f t="shared" ref="D146:K146" si="29">D156+D159+D160+D163+D166+D167+SUM(D170:D176)+D179</f>
        <v>1184820009</v>
      </c>
      <c r="E146" s="30">
        <f t="shared" si="29"/>
        <v>803811180</v>
      </c>
      <c r="F146" s="31">
        <f t="shared" si="29"/>
        <v>62917319000</v>
      </c>
      <c r="G146" s="29">
        <f t="shared" si="29"/>
        <v>62407109673</v>
      </c>
      <c r="H146" s="32">
        <f t="shared" si="29"/>
        <v>62407109673</v>
      </c>
      <c r="I146" s="33">
        <f t="shared" si="29"/>
        <v>64928404080</v>
      </c>
      <c r="J146" s="29">
        <f t="shared" si="29"/>
        <v>68360610500</v>
      </c>
      <c r="K146" s="30">
        <f t="shared" si="29"/>
        <v>71025917730</v>
      </c>
    </row>
    <row r="147" spans="1:11" ht="13.15" customHeight="1" x14ac:dyDescent="0.25">
      <c r="A147" s="35" t="s">
        <v>19</v>
      </c>
      <c r="B147" s="28" t="s">
        <v>20</v>
      </c>
      <c r="C147" s="36">
        <v>-5895217</v>
      </c>
      <c r="D147" s="36">
        <v>559422977</v>
      </c>
      <c r="E147" s="37">
        <v>15219107</v>
      </c>
      <c r="F147" s="38">
        <v>16803851420</v>
      </c>
      <c r="G147" s="36">
        <v>16631723743</v>
      </c>
      <c r="H147" s="39">
        <v>16631723743</v>
      </c>
      <c r="I147" s="40">
        <v>18182329080</v>
      </c>
      <c r="J147" s="36">
        <v>18750551540</v>
      </c>
      <c r="K147" s="37">
        <v>19442595800</v>
      </c>
    </row>
    <row r="148" spans="1:11" ht="13.15" customHeight="1" x14ac:dyDescent="0.25">
      <c r="A148" s="35" t="s">
        <v>21</v>
      </c>
      <c r="B148" s="28" t="s">
        <v>20</v>
      </c>
      <c r="C148" s="36">
        <v>38833536</v>
      </c>
      <c r="D148" s="36">
        <v>19497839</v>
      </c>
      <c r="E148" s="37">
        <v>266779202</v>
      </c>
      <c r="F148" s="38">
        <v>2226524170</v>
      </c>
      <c r="G148" s="36">
        <v>2312091270</v>
      </c>
      <c r="H148" s="39">
        <v>2312091270</v>
      </c>
      <c r="I148" s="40">
        <v>3244009130</v>
      </c>
      <c r="J148" s="36">
        <v>3240999220</v>
      </c>
      <c r="K148" s="37">
        <v>3187453300</v>
      </c>
    </row>
    <row r="149" spans="1:11" ht="13.15" customHeight="1" x14ac:dyDescent="0.25">
      <c r="A149" s="35" t="s">
        <v>22</v>
      </c>
      <c r="B149" s="28" t="s">
        <v>20</v>
      </c>
      <c r="C149" s="36">
        <v>5977223</v>
      </c>
      <c r="D149" s="36">
        <v>133620766</v>
      </c>
      <c r="E149" s="37">
        <v>304896873</v>
      </c>
      <c r="F149" s="38">
        <v>7474687470</v>
      </c>
      <c r="G149" s="36">
        <v>7437760153</v>
      </c>
      <c r="H149" s="39">
        <v>7437760153</v>
      </c>
      <c r="I149" s="40">
        <v>7335881720</v>
      </c>
      <c r="J149" s="36">
        <v>7555012900</v>
      </c>
      <c r="K149" s="37">
        <v>7795765750</v>
      </c>
    </row>
    <row r="150" spans="1:11" ht="13.15" customHeight="1" x14ac:dyDescent="0.25">
      <c r="A150" s="35" t="s">
        <v>23</v>
      </c>
      <c r="B150" s="28" t="s">
        <v>20</v>
      </c>
      <c r="C150" s="36">
        <v>412043589</v>
      </c>
      <c r="D150" s="36">
        <v>347175351</v>
      </c>
      <c r="E150" s="37">
        <v>42117711</v>
      </c>
      <c r="F150" s="38">
        <v>8841518100</v>
      </c>
      <c r="G150" s="36">
        <v>8701064411</v>
      </c>
      <c r="H150" s="39">
        <v>8701064411</v>
      </c>
      <c r="I150" s="40">
        <v>9609374160</v>
      </c>
      <c r="J150" s="36">
        <v>10257443600</v>
      </c>
      <c r="K150" s="37">
        <v>10602766680</v>
      </c>
    </row>
    <row r="151" spans="1:11" ht="13.15" customHeight="1" x14ac:dyDescent="0.25">
      <c r="A151" s="35" t="s">
        <v>24</v>
      </c>
      <c r="B151" s="28" t="s">
        <v>20</v>
      </c>
      <c r="C151" s="36">
        <v>66784203</v>
      </c>
      <c r="D151" s="36">
        <v>-35916650</v>
      </c>
      <c r="E151" s="37">
        <v>44687801</v>
      </c>
      <c r="F151" s="38">
        <v>8812400760</v>
      </c>
      <c r="G151" s="36">
        <v>8661049112</v>
      </c>
      <c r="H151" s="39">
        <v>8661049112</v>
      </c>
      <c r="I151" s="40">
        <v>7502797820</v>
      </c>
      <c r="J151" s="36">
        <v>8039041350</v>
      </c>
      <c r="K151" s="37">
        <v>8539510020</v>
      </c>
    </row>
    <row r="152" spans="1:11" ht="13.15" customHeight="1" x14ac:dyDescent="0.25">
      <c r="A152" s="35" t="s">
        <v>25</v>
      </c>
      <c r="B152" s="28" t="s">
        <v>20</v>
      </c>
      <c r="C152" s="36">
        <v>56877128</v>
      </c>
      <c r="D152" s="36">
        <v>-705958</v>
      </c>
      <c r="E152" s="37">
        <v>-97031445</v>
      </c>
      <c r="F152" s="38">
        <v>562665730</v>
      </c>
      <c r="G152" s="36">
        <v>554698908</v>
      </c>
      <c r="H152" s="39">
        <v>554698908</v>
      </c>
      <c r="I152" s="40">
        <v>661056230</v>
      </c>
      <c r="J152" s="36">
        <v>894952690</v>
      </c>
      <c r="K152" s="37">
        <v>1024066670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>
        <v>-3238106</v>
      </c>
      <c r="D154" s="1">
        <v>4691103</v>
      </c>
      <c r="E154" s="2">
        <v>32643725</v>
      </c>
      <c r="F154" s="3">
        <v>10701000</v>
      </c>
      <c r="G154" s="1">
        <v>7062157</v>
      </c>
      <c r="H154" s="4">
        <v>7062157</v>
      </c>
      <c r="I154" s="5">
        <v>407311280</v>
      </c>
      <c r="J154" s="1">
        <v>402834430</v>
      </c>
      <c r="K154" s="2">
        <v>401477060</v>
      </c>
    </row>
    <row r="155" spans="1:11" ht="13.15" customHeight="1" x14ac:dyDescent="0.25">
      <c r="A155" s="35" t="s">
        <v>28</v>
      </c>
      <c r="B155" s="28" t="s">
        <v>20</v>
      </c>
      <c r="C155" s="41">
        <v>-6555891</v>
      </c>
      <c r="D155" s="41">
        <v>2780471</v>
      </c>
      <c r="E155" s="42">
        <v>-6857259</v>
      </c>
      <c r="F155" s="43">
        <v>3209519180</v>
      </c>
      <c r="G155" s="41">
        <v>3225055180</v>
      </c>
      <c r="H155" s="44">
        <v>3225055180</v>
      </c>
      <c r="I155" s="45">
        <v>132798550</v>
      </c>
      <c r="J155" s="41">
        <v>136078280</v>
      </c>
      <c r="K155" s="42">
        <v>148050900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564826465</v>
      </c>
      <c r="D156" s="36">
        <f t="shared" ref="D156:K156" si="30">SUM(D147:D155)</f>
        <v>1030565899</v>
      </c>
      <c r="E156" s="37">
        <f t="shared" si="30"/>
        <v>602455715</v>
      </c>
      <c r="F156" s="38">
        <f t="shared" si="30"/>
        <v>47941867830</v>
      </c>
      <c r="G156" s="36">
        <f t="shared" si="30"/>
        <v>47530504934</v>
      </c>
      <c r="H156" s="39">
        <f t="shared" si="30"/>
        <v>47530504934</v>
      </c>
      <c r="I156" s="40">
        <f t="shared" si="30"/>
        <v>47075557970</v>
      </c>
      <c r="J156" s="36">
        <f t="shared" si="30"/>
        <v>49276914010</v>
      </c>
      <c r="K156" s="37">
        <f t="shared" si="30"/>
        <v>51141686180</v>
      </c>
    </row>
    <row r="157" spans="1:11" ht="0.95" customHeight="1" x14ac:dyDescent="0.25">
      <c r="A157" s="47"/>
      <c r="B157" s="48" t="s">
        <v>20</v>
      </c>
      <c r="C157" s="36">
        <v>-296735239</v>
      </c>
      <c r="D157" s="36">
        <v>142284637</v>
      </c>
      <c r="E157" s="37">
        <v>-173343079</v>
      </c>
      <c r="F157" s="38">
        <v>8170740670</v>
      </c>
      <c r="G157" s="36">
        <v>8112250840</v>
      </c>
      <c r="H157" s="39">
        <v>8112250840</v>
      </c>
      <c r="I157" s="40">
        <v>13643428480</v>
      </c>
      <c r="J157" s="36">
        <v>14345175480</v>
      </c>
      <c r="K157" s="37">
        <v>15008804480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-296735239</v>
      </c>
      <c r="D159" s="36">
        <v>142284637</v>
      </c>
      <c r="E159" s="37">
        <v>-173343079</v>
      </c>
      <c r="F159" s="38">
        <v>8170740670</v>
      </c>
      <c r="G159" s="36">
        <v>8112250840</v>
      </c>
      <c r="H159" s="39">
        <v>8112250840</v>
      </c>
      <c r="I159" s="40">
        <v>13643428480</v>
      </c>
      <c r="J159" s="36">
        <v>14345175480</v>
      </c>
      <c r="K159" s="37">
        <v>15008804480</v>
      </c>
    </row>
    <row r="160" spans="1:11" ht="13.15" customHeight="1" x14ac:dyDescent="0.25">
      <c r="A160" s="46" t="s">
        <v>83</v>
      </c>
      <c r="B160" s="28" t="s">
        <v>20</v>
      </c>
      <c r="C160" s="36">
        <v>23647654</v>
      </c>
      <c r="D160" s="36">
        <v>485089</v>
      </c>
      <c r="E160" s="37"/>
      <c r="F160" s="38">
        <v>1008000</v>
      </c>
      <c r="G160" s="36">
        <v>4984335</v>
      </c>
      <c r="H160" s="39">
        <v>4984335</v>
      </c>
      <c r="I160" s="40">
        <v>75081520</v>
      </c>
      <c r="J160" s="36">
        <v>76089520</v>
      </c>
      <c r="K160" s="37">
        <v>77147520</v>
      </c>
    </row>
    <row r="161" spans="1:11" ht="0.95" customHeight="1" x14ac:dyDescent="0.25">
      <c r="A161" s="47"/>
      <c r="B161" s="28" t="s">
        <v>20</v>
      </c>
      <c r="C161" s="1">
        <v>3245007</v>
      </c>
      <c r="D161" s="1">
        <v>-26115804</v>
      </c>
      <c r="E161" s="2">
        <v>-20921889</v>
      </c>
      <c r="F161" s="3"/>
      <c r="G161" s="1"/>
      <c r="H161" s="4"/>
      <c r="I161" s="5">
        <v>234794630</v>
      </c>
      <c r="J161" s="1">
        <v>231358900</v>
      </c>
      <c r="K161" s="2">
        <v>227753060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3245007</v>
      </c>
      <c r="D163" s="36">
        <v>-26115804</v>
      </c>
      <c r="E163" s="37">
        <v>-20921889</v>
      </c>
      <c r="F163" s="38"/>
      <c r="G163" s="36"/>
      <c r="H163" s="39"/>
      <c r="I163" s="40">
        <v>234794630</v>
      </c>
      <c r="J163" s="36">
        <v>231358900</v>
      </c>
      <c r="K163" s="37">
        <v>227753060</v>
      </c>
    </row>
    <row r="164" spans="1:11" ht="0.95" customHeight="1" x14ac:dyDescent="0.25">
      <c r="A164" s="47"/>
      <c r="B164" s="48" t="s">
        <v>20</v>
      </c>
      <c r="C164" s="36">
        <v>172310314</v>
      </c>
      <c r="D164" s="36">
        <v>11089733</v>
      </c>
      <c r="E164" s="37">
        <v>15274595</v>
      </c>
      <c r="F164" s="38">
        <v>3493721500</v>
      </c>
      <c r="G164" s="36">
        <v>3386915134</v>
      </c>
      <c r="H164" s="39">
        <v>3386915134</v>
      </c>
      <c r="I164" s="40">
        <v>-872814670</v>
      </c>
      <c r="J164" s="36">
        <v>-830857730</v>
      </c>
      <c r="K164" s="37">
        <v>-776986750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84</v>
      </c>
      <c r="B166" s="28" t="s">
        <v>30</v>
      </c>
      <c r="C166" s="36">
        <v>172310314</v>
      </c>
      <c r="D166" s="36">
        <v>11089733</v>
      </c>
      <c r="E166" s="37">
        <v>15274595</v>
      </c>
      <c r="F166" s="38">
        <v>3493721500</v>
      </c>
      <c r="G166" s="36">
        <v>3386915134</v>
      </c>
      <c r="H166" s="39">
        <v>3386915134</v>
      </c>
      <c r="I166" s="40">
        <v>-872814670</v>
      </c>
      <c r="J166" s="36">
        <v>-830857730</v>
      </c>
      <c r="K166" s="37">
        <v>-776986750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-70591823</v>
      </c>
      <c r="D168" s="1">
        <v>-83623776</v>
      </c>
      <c r="E168" s="2">
        <v>-26546202</v>
      </c>
      <c r="F168" s="3">
        <v>637360000</v>
      </c>
      <c r="G168" s="1">
        <v>570361314</v>
      </c>
      <c r="H168" s="4">
        <v>570361314</v>
      </c>
      <c r="I168" s="5">
        <v>620384060</v>
      </c>
      <c r="J168" s="1">
        <v>676983630</v>
      </c>
      <c r="K168" s="2">
        <v>729440760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-70591823</v>
      </c>
      <c r="D170" s="36">
        <v>-83623776</v>
      </c>
      <c r="E170" s="37">
        <v>-26546202</v>
      </c>
      <c r="F170" s="38">
        <v>637360000</v>
      </c>
      <c r="G170" s="36">
        <v>570361314</v>
      </c>
      <c r="H170" s="39">
        <v>570361314</v>
      </c>
      <c r="I170" s="40">
        <v>620384060</v>
      </c>
      <c r="J170" s="36">
        <v>676983630</v>
      </c>
      <c r="K170" s="37">
        <v>729440760</v>
      </c>
    </row>
    <row r="171" spans="1:11" ht="13.15" customHeight="1" x14ac:dyDescent="0.25">
      <c r="A171" s="46" t="s">
        <v>43</v>
      </c>
      <c r="B171" s="28" t="s">
        <v>20</v>
      </c>
      <c r="C171" s="1">
        <v>43438672</v>
      </c>
      <c r="D171" s="1">
        <v>26525939</v>
      </c>
      <c r="E171" s="2">
        <v>-46166543</v>
      </c>
      <c r="F171" s="3">
        <v>90943000</v>
      </c>
      <c r="G171" s="1">
        <v>124242632</v>
      </c>
      <c r="H171" s="4">
        <v>124242632</v>
      </c>
      <c r="I171" s="5">
        <v>449740800</v>
      </c>
      <c r="J171" s="1">
        <v>631049730</v>
      </c>
      <c r="K171" s="2">
        <v>621215290</v>
      </c>
    </row>
    <row r="172" spans="1:11" ht="13.15" customHeight="1" x14ac:dyDescent="0.25">
      <c r="A172" s="46" t="s">
        <v>44</v>
      </c>
      <c r="B172" s="28" t="s">
        <v>20</v>
      </c>
      <c r="C172" s="36">
        <v>-3453407</v>
      </c>
      <c r="D172" s="36">
        <v>-22819767</v>
      </c>
      <c r="E172" s="37">
        <v>-39427836</v>
      </c>
      <c r="F172" s="38">
        <v>100658290</v>
      </c>
      <c r="G172" s="36">
        <v>96508087</v>
      </c>
      <c r="H172" s="39">
        <v>96508087</v>
      </c>
      <c r="I172" s="40">
        <v>222924340</v>
      </c>
      <c r="J172" s="36">
        <v>245591520</v>
      </c>
      <c r="K172" s="37">
        <v>246066750</v>
      </c>
    </row>
    <row r="173" spans="1:11" ht="13.15" customHeight="1" x14ac:dyDescent="0.25">
      <c r="A173" s="46" t="s">
        <v>45</v>
      </c>
      <c r="B173" s="28" t="s">
        <v>20</v>
      </c>
      <c r="C173" s="36">
        <v>10817485</v>
      </c>
      <c r="D173" s="36">
        <v>-14632586</v>
      </c>
      <c r="E173" s="37">
        <v>-27864389</v>
      </c>
      <c r="F173" s="38">
        <v>554360250</v>
      </c>
      <c r="G173" s="36">
        <v>565997214</v>
      </c>
      <c r="H173" s="39">
        <v>565997214</v>
      </c>
      <c r="I173" s="40">
        <v>767633710</v>
      </c>
      <c r="J173" s="36">
        <v>902191370</v>
      </c>
      <c r="K173" s="37">
        <v>915906420</v>
      </c>
    </row>
    <row r="174" spans="1:11" ht="13.15" customHeight="1" x14ac:dyDescent="0.25">
      <c r="A174" s="46" t="s">
        <v>46</v>
      </c>
      <c r="B174" s="48" t="s">
        <v>20</v>
      </c>
      <c r="C174" s="36">
        <v>91430066</v>
      </c>
      <c r="D174" s="36">
        <v>98859313</v>
      </c>
      <c r="E174" s="37">
        <v>520274761</v>
      </c>
      <c r="F174" s="38">
        <v>1926659460</v>
      </c>
      <c r="G174" s="36">
        <v>2015345183</v>
      </c>
      <c r="H174" s="39">
        <v>2015345183</v>
      </c>
      <c r="I174" s="40">
        <v>2520762210</v>
      </c>
      <c r="J174" s="36">
        <v>2575924880</v>
      </c>
      <c r="K174" s="37">
        <v>2564167290</v>
      </c>
    </row>
    <row r="175" spans="1:11" ht="13.15" customHeight="1" x14ac:dyDescent="0.25">
      <c r="A175" s="46" t="s">
        <v>47</v>
      </c>
      <c r="B175" s="28" t="s">
        <v>20</v>
      </c>
      <c r="C175" s="36">
        <v>79431</v>
      </c>
      <c r="D175" s="36">
        <v>22208918</v>
      </c>
      <c r="E175" s="37"/>
      <c r="F175" s="38"/>
      <c r="G175" s="36"/>
      <c r="H175" s="39"/>
      <c r="I175" s="40">
        <v>190864000</v>
      </c>
      <c r="J175" s="36">
        <v>230164000</v>
      </c>
      <c r="K175" s="37">
        <v>270711000</v>
      </c>
    </row>
    <row r="176" spans="1:11" ht="13.15" customHeight="1" x14ac:dyDescent="0.25">
      <c r="A176" s="46" t="s">
        <v>48</v>
      </c>
      <c r="B176" s="28" t="s">
        <v>20</v>
      </c>
      <c r="C176" s="36">
        <v>-2679</v>
      </c>
      <c r="D176" s="36">
        <v>-7586</v>
      </c>
      <c r="E176" s="37">
        <v>76047</v>
      </c>
      <c r="F176" s="38"/>
      <c r="G176" s="36"/>
      <c r="H176" s="39"/>
      <c r="I176" s="40">
        <v>47030</v>
      </c>
      <c r="J176" s="36">
        <v>25190</v>
      </c>
      <c r="K176" s="37">
        <v>5730</v>
      </c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85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539011946</v>
      </c>
      <c r="D180" s="62">
        <f t="shared" ref="D180:K180" si="31">D156+D159+D160+D163+D166+D167+SUM(D170:D176)+D179</f>
        <v>1184820009</v>
      </c>
      <c r="E180" s="63">
        <f t="shared" si="31"/>
        <v>803811180</v>
      </c>
      <c r="F180" s="64">
        <f t="shared" si="31"/>
        <v>62917319000</v>
      </c>
      <c r="G180" s="62">
        <f t="shared" si="31"/>
        <v>62407109673</v>
      </c>
      <c r="H180" s="65">
        <f t="shared" si="31"/>
        <v>62407109673</v>
      </c>
      <c r="I180" s="66">
        <f t="shared" si="31"/>
        <v>64928404080</v>
      </c>
      <c r="J180" s="62">
        <f t="shared" si="31"/>
        <v>68360610500</v>
      </c>
      <c r="K180" s="63">
        <f t="shared" si="31"/>
        <v>71025917730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2541770243</v>
      </c>
      <c r="D183" s="36">
        <v>2732150704</v>
      </c>
      <c r="E183" s="37">
        <v>2856346765</v>
      </c>
      <c r="F183" s="38">
        <v>3066228600</v>
      </c>
      <c r="G183" s="36">
        <v>3066228600</v>
      </c>
      <c r="H183" s="39">
        <v>3066228600</v>
      </c>
      <c r="I183" s="40">
        <v>3112950430</v>
      </c>
      <c r="J183" s="36">
        <v>3296221580</v>
      </c>
      <c r="K183" s="37">
        <v>3503835770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2967883402</v>
      </c>
      <c r="D184" s="29">
        <f t="shared" ref="D184:K184" si="32">D194+D197+D198+D201+D204+D205+SUM(D208:D214)+D217</f>
        <v>3539495914</v>
      </c>
      <c r="E184" s="30">
        <f t="shared" si="32"/>
        <v>3845744434</v>
      </c>
      <c r="F184" s="31">
        <f t="shared" si="32"/>
        <v>3737835720</v>
      </c>
      <c r="G184" s="29">
        <f t="shared" si="32"/>
        <v>4429949561</v>
      </c>
      <c r="H184" s="32">
        <f t="shared" si="32"/>
        <v>4429949561</v>
      </c>
      <c r="I184" s="33">
        <f t="shared" si="32"/>
        <v>3984218390</v>
      </c>
      <c r="J184" s="29">
        <f t="shared" si="32"/>
        <v>4090321960</v>
      </c>
      <c r="K184" s="30">
        <f t="shared" si="32"/>
        <v>4306314100</v>
      </c>
    </row>
    <row r="185" spans="1:11" ht="13.15" customHeight="1" x14ac:dyDescent="0.25">
      <c r="A185" s="35" t="s">
        <v>19</v>
      </c>
      <c r="B185" s="28" t="s">
        <v>20</v>
      </c>
      <c r="C185" s="36">
        <v>433197365</v>
      </c>
      <c r="D185" s="36">
        <v>459938992</v>
      </c>
      <c r="E185" s="37">
        <v>554428286</v>
      </c>
      <c r="F185" s="38">
        <v>460383750</v>
      </c>
      <c r="G185" s="36">
        <v>526830599</v>
      </c>
      <c r="H185" s="39">
        <v>526830599</v>
      </c>
      <c r="I185" s="40">
        <v>462416980</v>
      </c>
      <c r="J185" s="36">
        <v>484005950</v>
      </c>
      <c r="K185" s="37">
        <v>523724250</v>
      </c>
    </row>
    <row r="186" spans="1:11" ht="13.15" customHeight="1" x14ac:dyDescent="0.25">
      <c r="A186" s="35" t="s">
        <v>21</v>
      </c>
      <c r="B186" s="28" t="s">
        <v>20</v>
      </c>
      <c r="C186" s="36">
        <v>161119699</v>
      </c>
      <c r="D186" s="36">
        <v>168318527</v>
      </c>
      <c r="E186" s="37">
        <v>189061422</v>
      </c>
      <c r="F186" s="38">
        <v>189126100</v>
      </c>
      <c r="G186" s="36">
        <v>187744758</v>
      </c>
      <c r="H186" s="39">
        <v>187744758</v>
      </c>
      <c r="I186" s="40">
        <v>240256180</v>
      </c>
      <c r="J186" s="36">
        <v>249344430</v>
      </c>
      <c r="K186" s="37">
        <v>260980850</v>
      </c>
    </row>
    <row r="187" spans="1:11" ht="13.15" customHeight="1" x14ac:dyDescent="0.25">
      <c r="A187" s="35" t="s">
        <v>22</v>
      </c>
      <c r="B187" s="28" t="s">
        <v>20</v>
      </c>
      <c r="C187" s="36">
        <v>840751774</v>
      </c>
      <c r="D187" s="36">
        <v>1119705708</v>
      </c>
      <c r="E187" s="37">
        <v>1512261363</v>
      </c>
      <c r="F187" s="38">
        <v>801789490</v>
      </c>
      <c r="G187" s="36">
        <v>1191222790</v>
      </c>
      <c r="H187" s="39">
        <v>1191222790</v>
      </c>
      <c r="I187" s="40">
        <v>954405760</v>
      </c>
      <c r="J187" s="36">
        <v>924862670</v>
      </c>
      <c r="K187" s="37">
        <v>989961960</v>
      </c>
    </row>
    <row r="188" spans="1:11" ht="13.15" customHeight="1" x14ac:dyDescent="0.25">
      <c r="A188" s="35" t="s">
        <v>23</v>
      </c>
      <c r="B188" s="28" t="s">
        <v>20</v>
      </c>
      <c r="C188" s="36">
        <v>218585204</v>
      </c>
      <c r="D188" s="36">
        <v>345622754</v>
      </c>
      <c r="E188" s="37">
        <v>464270036</v>
      </c>
      <c r="F188" s="38">
        <v>776744340</v>
      </c>
      <c r="G188" s="36">
        <v>708023211</v>
      </c>
      <c r="H188" s="39">
        <v>708023211</v>
      </c>
      <c r="I188" s="40">
        <v>509345760</v>
      </c>
      <c r="J188" s="36">
        <v>547323310</v>
      </c>
      <c r="K188" s="37">
        <v>575264970</v>
      </c>
    </row>
    <row r="189" spans="1:11" ht="13.15" customHeight="1" x14ac:dyDescent="0.25">
      <c r="A189" s="35" t="s">
        <v>24</v>
      </c>
      <c r="B189" s="28" t="s">
        <v>20</v>
      </c>
      <c r="C189" s="36">
        <v>283816959</v>
      </c>
      <c r="D189" s="36">
        <v>295949816</v>
      </c>
      <c r="E189" s="37">
        <v>288412695</v>
      </c>
      <c r="F189" s="38">
        <v>369585000</v>
      </c>
      <c r="G189" s="36">
        <v>373082000</v>
      </c>
      <c r="H189" s="39">
        <v>373082000</v>
      </c>
      <c r="I189" s="40">
        <v>376967700</v>
      </c>
      <c r="J189" s="36">
        <v>383874100</v>
      </c>
      <c r="K189" s="37">
        <v>404391500</v>
      </c>
    </row>
    <row r="190" spans="1:11" ht="13.15" customHeight="1" x14ac:dyDescent="0.25">
      <c r="A190" s="35" t="s">
        <v>25</v>
      </c>
      <c r="B190" s="28" t="s">
        <v>20</v>
      </c>
      <c r="C190" s="36">
        <v>8589793</v>
      </c>
      <c r="D190" s="36">
        <v>12792213</v>
      </c>
      <c r="E190" s="37">
        <v>14482559</v>
      </c>
      <c r="F190" s="38">
        <v>36799190</v>
      </c>
      <c r="G190" s="36">
        <v>33547323</v>
      </c>
      <c r="H190" s="39">
        <v>33547323</v>
      </c>
      <c r="I190" s="40">
        <v>32905240</v>
      </c>
      <c r="J190" s="36">
        <v>34595680</v>
      </c>
      <c r="K190" s="37">
        <v>36325510</v>
      </c>
    </row>
    <row r="191" spans="1:11" ht="13.15" customHeight="1" x14ac:dyDescent="0.25">
      <c r="A191" s="35" t="s">
        <v>26</v>
      </c>
      <c r="B191" s="28" t="s">
        <v>20</v>
      </c>
      <c r="C191" s="36">
        <v>6223740</v>
      </c>
      <c r="D191" s="36">
        <v>1061171</v>
      </c>
      <c r="E191" s="37">
        <v>5324179</v>
      </c>
      <c r="F191" s="38">
        <v>5729540</v>
      </c>
      <c r="G191" s="36">
        <v>5729540</v>
      </c>
      <c r="H191" s="39">
        <v>5729540</v>
      </c>
      <c r="I191" s="40">
        <v>6016010</v>
      </c>
      <c r="J191" s="36">
        <v>6316810</v>
      </c>
      <c r="K191" s="37">
        <v>6632650</v>
      </c>
    </row>
    <row r="192" spans="1:11" ht="13.15" customHeight="1" x14ac:dyDescent="0.25">
      <c r="A192" s="35" t="s">
        <v>27</v>
      </c>
      <c r="B192" s="28" t="s">
        <v>20</v>
      </c>
      <c r="C192" s="1">
        <v>995562</v>
      </c>
      <c r="D192" s="1">
        <v>707667</v>
      </c>
      <c r="E192" s="2">
        <v>388575</v>
      </c>
      <c r="F192" s="3">
        <v>594750</v>
      </c>
      <c r="G192" s="1">
        <v>733750</v>
      </c>
      <c r="H192" s="4">
        <v>733750</v>
      </c>
      <c r="I192" s="5">
        <v>623870</v>
      </c>
      <c r="J192" s="1">
        <v>640070</v>
      </c>
      <c r="K192" s="2">
        <v>657570</v>
      </c>
    </row>
    <row r="193" spans="1:11" ht="13.15" customHeight="1" x14ac:dyDescent="0.25">
      <c r="A193" s="35" t="s">
        <v>28</v>
      </c>
      <c r="B193" s="28" t="s">
        <v>20</v>
      </c>
      <c r="C193" s="41">
        <v>56664072</v>
      </c>
      <c r="D193" s="41">
        <v>40368336</v>
      </c>
      <c r="E193" s="42">
        <v>22823438</v>
      </c>
      <c r="F193" s="43">
        <v>57399770</v>
      </c>
      <c r="G193" s="41">
        <v>54991709</v>
      </c>
      <c r="H193" s="44">
        <v>54991709</v>
      </c>
      <c r="I193" s="45">
        <v>56063390</v>
      </c>
      <c r="J193" s="41">
        <v>60624760</v>
      </c>
      <c r="K193" s="42">
        <v>69569500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2009944168</v>
      </c>
      <c r="D194" s="29">
        <f t="shared" ref="D194:K194" si="33">SUM(D185:D193)</f>
        <v>2444465184</v>
      </c>
      <c r="E194" s="30">
        <f t="shared" si="33"/>
        <v>3051452553</v>
      </c>
      <c r="F194" s="31">
        <f t="shared" si="33"/>
        <v>2698151930</v>
      </c>
      <c r="G194" s="29">
        <f t="shared" si="33"/>
        <v>3081905680</v>
      </c>
      <c r="H194" s="32">
        <f t="shared" si="33"/>
        <v>3081905680</v>
      </c>
      <c r="I194" s="33">
        <f t="shared" si="33"/>
        <v>2639000890</v>
      </c>
      <c r="J194" s="29">
        <f t="shared" si="33"/>
        <v>2691587780</v>
      </c>
      <c r="K194" s="30">
        <f t="shared" si="33"/>
        <v>2867508760</v>
      </c>
    </row>
    <row r="195" spans="1:11" ht="13.15" customHeight="1" x14ac:dyDescent="0.25">
      <c r="A195" s="47" t="s">
        <v>31</v>
      </c>
      <c r="B195" s="48" t="s">
        <v>20</v>
      </c>
      <c r="C195" s="36">
        <v>71528060</v>
      </c>
      <c r="D195" s="36">
        <v>61491712</v>
      </c>
      <c r="E195" s="37">
        <v>46495699</v>
      </c>
      <c r="F195" s="38">
        <v>78442320</v>
      </c>
      <c r="G195" s="36">
        <v>63106884</v>
      </c>
      <c r="H195" s="39">
        <v>63106884</v>
      </c>
      <c r="I195" s="40">
        <v>99601700</v>
      </c>
      <c r="J195" s="36">
        <v>103836910</v>
      </c>
      <c r="K195" s="37">
        <v>110877300</v>
      </c>
    </row>
    <row r="196" spans="1:11" ht="13.15" customHeight="1" x14ac:dyDescent="0.25">
      <c r="A196" s="47" t="s">
        <v>32</v>
      </c>
      <c r="B196" s="28" t="s">
        <v>20</v>
      </c>
      <c r="C196" s="41">
        <v>25814490</v>
      </c>
      <c r="D196" s="41">
        <v>18212722</v>
      </c>
      <c r="E196" s="42">
        <v>10678258</v>
      </c>
      <c r="F196" s="43">
        <v>40835330</v>
      </c>
      <c r="G196" s="41">
        <v>30237559</v>
      </c>
      <c r="H196" s="44">
        <v>30237559</v>
      </c>
      <c r="I196" s="45">
        <v>39199700</v>
      </c>
      <c r="J196" s="41">
        <v>40879810</v>
      </c>
      <c r="K196" s="42">
        <v>42332860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97342550</v>
      </c>
      <c r="D197" s="49">
        <f t="shared" si="34"/>
        <v>79704434</v>
      </c>
      <c r="E197" s="50">
        <f t="shared" si="34"/>
        <v>57173957</v>
      </c>
      <c r="F197" s="51">
        <f t="shared" si="34"/>
        <v>119277650</v>
      </c>
      <c r="G197" s="49">
        <f t="shared" si="34"/>
        <v>93344443</v>
      </c>
      <c r="H197" s="52">
        <f t="shared" si="34"/>
        <v>93344443</v>
      </c>
      <c r="I197" s="53">
        <f t="shared" si="34"/>
        <v>138801400</v>
      </c>
      <c r="J197" s="49">
        <f t="shared" si="34"/>
        <v>144716720</v>
      </c>
      <c r="K197" s="50">
        <f t="shared" si="34"/>
        <v>153210160</v>
      </c>
    </row>
    <row r="198" spans="1:11" ht="13.15" customHeight="1" x14ac:dyDescent="0.25">
      <c r="A198" s="46" t="s">
        <v>83</v>
      </c>
      <c r="B198" s="28" t="s">
        <v>20</v>
      </c>
      <c r="C198" s="36"/>
      <c r="D198" s="36"/>
      <c r="E198" s="37">
        <v>41017</v>
      </c>
      <c r="F198" s="38">
        <v>199300</v>
      </c>
      <c r="G198" s="36">
        <v>199300</v>
      </c>
      <c r="H198" s="39">
        <v>199300</v>
      </c>
      <c r="I198" s="40">
        <v>209280</v>
      </c>
      <c r="J198" s="36">
        <v>219730</v>
      </c>
      <c r="K198" s="37">
        <v>230720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>
        <v>135600</v>
      </c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135600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133121552</v>
      </c>
      <c r="D202" s="36">
        <v>148306282</v>
      </c>
      <c r="E202" s="37">
        <v>81767271</v>
      </c>
      <c r="F202" s="38">
        <v>173179300</v>
      </c>
      <c r="G202" s="36">
        <v>254226825</v>
      </c>
      <c r="H202" s="39">
        <v>254226825</v>
      </c>
      <c r="I202" s="40">
        <v>326994040</v>
      </c>
      <c r="J202" s="36">
        <v>351350480</v>
      </c>
      <c r="K202" s="37">
        <v>365382960</v>
      </c>
    </row>
    <row r="203" spans="1:11" ht="13.15" customHeight="1" x14ac:dyDescent="0.25">
      <c r="A203" s="47" t="s">
        <v>38</v>
      </c>
      <c r="B203" s="28" t="s">
        <v>20</v>
      </c>
      <c r="C203" s="41">
        <v>70152369</v>
      </c>
      <c r="D203" s="41">
        <v>87160709</v>
      </c>
      <c r="E203" s="42">
        <v>87847029</v>
      </c>
      <c r="F203" s="43">
        <v>94264110</v>
      </c>
      <c r="G203" s="41">
        <v>144018910</v>
      </c>
      <c r="H203" s="44">
        <v>144018910</v>
      </c>
      <c r="I203" s="45">
        <v>125851010</v>
      </c>
      <c r="J203" s="41">
        <v>122229400</v>
      </c>
      <c r="K203" s="42">
        <v>124855570</v>
      </c>
    </row>
    <row r="204" spans="1:11" ht="13.15" customHeight="1" x14ac:dyDescent="0.25">
      <c r="A204" s="46" t="s">
        <v>84</v>
      </c>
      <c r="B204" s="28" t="s">
        <v>30</v>
      </c>
      <c r="C204" s="49">
        <f t="shared" ref="C204:K204" si="36">SUM(C202:C203)</f>
        <v>203273921</v>
      </c>
      <c r="D204" s="49">
        <f t="shared" si="36"/>
        <v>235466991</v>
      </c>
      <c r="E204" s="50">
        <f t="shared" si="36"/>
        <v>169614300</v>
      </c>
      <c r="F204" s="51">
        <f t="shared" si="36"/>
        <v>267443410</v>
      </c>
      <c r="G204" s="49">
        <f t="shared" si="36"/>
        <v>398245735</v>
      </c>
      <c r="H204" s="52">
        <f t="shared" si="36"/>
        <v>398245735</v>
      </c>
      <c r="I204" s="53">
        <f t="shared" si="36"/>
        <v>452845050</v>
      </c>
      <c r="J204" s="49">
        <f t="shared" si="36"/>
        <v>473579880</v>
      </c>
      <c r="K204" s="50">
        <f t="shared" si="36"/>
        <v>490238530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71703400</v>
      </c>
      <c r="D207" s="41">
        <v>72086094</v>
      </c>
      <c r="E207" s="42">
        <v>68288272</v>
      </c>
      <c r="F207" s="43">
        <v>82456320</v>
      </c>
      <c r="G207" s="41">
        <v>77777610</v>
      </c>
      <c r="H207" s="44">
        <v>77777610</v>
      </c>
      <c r="I207" s="45">
        <v>80172230</v>
      </c>
      <c r="J207" s="41">
        <v>86200830</v>
      </c>
      <c r="K207" s="42">
        <v>87379770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71703400</v>
      </c>
      <c r="D208" s="29">
        <f t="shared" si="37"/>
        <v>72086094</v>
      </c>
      <c r="E208" s="30">
        <f t="shared" si="37"/>
        <v>68288272</v>
      </c>
      <c r="F208" s="31">
        <f t="shared" si="37"/>
        <v>82456320</v>
      </c>
      <c r="G208" s="29">
        <f t="shared" si="37"/>
        <v>77777610</v>
      </c>
      <c r="H208" s="32">
        <f t="shared" si="37"/>
        <v>77777610</v>
      </c>
      <c r="I208" s="33">
        <f t="shared" si="37"/>
        <v>80172230</v>
      </c>
      <c r="J208" s="29">
        <f t="shared" si="37"/>
        <v>86200830</v>
      </c>
      <c r="K208" s="30">
        <f t="shared" si="37"/>
        <v>87379770</v>
      </c>
    </row>
    <row r="209" spans="1:11" ht="13.15" customHeight="1" x14ac:dyDescent="0.25">
      <c r="A209" s="46" t="s">
        <v>43</v>
      </c>
      <c r="B209" s="28" t="s">
        <v>20</v>
      </c>
      <c r="C209" s="1">
        <v>8507224</v>
      </c>
      <c r="D209" s="1">
        <v>6661366</v>
      </c>
      <c r="E209" s="2">
        <v>7373509</v>
      </c>
      <c r="F209" s="3">
        <v>9439450</v>
      </c>
      <c r="G209" s="1">
        <v>8121896</v>
      </c>
      <c r="H209" s="4">
        <v>8121896</v>
      </c>
      <c r="I209" s="5">
        <v>14084780</v>
      </c>
      <c r="J209" s="1">
        <v>17015350</v>
      </c>
      <c r="K209" s="2">
        <v>9147490</v>
      </c>
    </row>
    <row r="210" spans="1:11" ht="13.15" customHeight="1" x14ac:dyDescent="0.25">
      <c r="A210" s="46" t="s">
        <v>44</v>
      </c>
      <c r="B210" s="28" t="s">
        <v>20</v>
      </c>
      <c r="C210" s="36">
        <v>1555650</v>
      </c>
      <c r="D210" s="36">
        <v>2320995</v>
      </c>
      <c r="E210" s="37">
        <v>1313422</v>
      </c>
      <c r="F210" s="38">
        <v>4661850</v>
      </c>
      <c r="G210" s="36">
        <v>4705580</v>
      </c>
      <c r="H210" s="39">
        <v>4705580</v>
      </c>
      <c r="I210" s="40">
        <v>3456110</v>
      </c>
      <c r="J210" s="36">
        <v>3647850</v>
      </c>
      <c r="K210" s="37">
        <v>3821150</v>
      </c>
    </row>
    <row r="211" spans="1:11" ht="13.15" customHeight="1" x14ac:dyDescent="0.25">
      <c r="A211" s="46" t="s">
        <v>45</v>
      </c>
      <c r="B211" s="28" t="s">
        <v>20</v>
      </c>
      <c r="C211" s="36">
        <v>38404519</v>
      </c>
      <c r="D211" s="36">
        <v>45588634</v>
      </c>
      <c r="E211" s="37">
        <v>58785231</v>
      </c>
      <c r="F211" s="38">
        <v>81596110</v>
      </c>
      <c r="G211" s="36">
        <v>104463965</v>
      </c>
      <c r="H211" s="39">
        <v>104463965</v>
      </c>
      <c r="I211" s="40">
        <v>91283350</v>
      </c>
      <c r="J211" s="36">
        <v>95168980</v>
      </c>
      <c r="K211" s="37">
        <v>100753310</v>
      </c>
    </row>
    <row r="212" spans="1:11" ht="13.15" customHeight="1" x14ac:dyDescent="0.25">
      <c r="A212" s="46" t="s">
        <v>46</v>
      </c>
      <c r="B212" s="48" t="s">
        <v>20</v>
      </c>
      <c r="C212" s="36">
        <v>537151970</v>
      </c>
      <c r="D212" s="36">
        <v>653066616</v>
      </c>
      <c r="E212" s="37">
        <v>431702173</v>
      </c>
      <c r="F212" s="38">
        <v>474609700</v>
      </c>
      <c r="G212" s="36">
        <v>661185352</v>
      </c>
      <c r="H212" s="39">
        <v>661185352</v>
      </c>
      <c r="I212" s="40">
        <v>564365300</v>
      </c>
      <c r="J212" s="36">
        <v>578184840</v>
      </c>
      <c r="K212" s="37">
        <v>594024210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85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5509653645</v>
      </c>
      <c r="D219" s="62">
        <f t="shared" si="39"/>
        <v>6271646618</v>
      </c>
      <c r="E219" s="63">
        <f t="shared" si="39"/>
        <v>6702091199</v>
      </c>
      <c r="F219" s="64">
        <f t="shared" si="39"/>
        <v>6804064320</v>
      </c>
      <c r="G219" s="62">
        <f t="shared" si="39"/>
        <v>7496178161</v>
      </c>
      <c r="H219" s="65">
        <f t="shared" si="39"/>
        <v>7496178161</v>
      </c>
      <c r="I219" s="66">
        <f t="shared" si="39"/>
        <v>7097168820</v>
      </c>
      <c r="J219" s="62">
        <f t="shared" si="39"/>
        <v>7386543540</v>
      </c>
      <c r="K219" s="63">
        <f t="shared" si="39"/>
        <v>7810149870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86</v>
      </c>
      <c r="B221" s="82"/>
      <c r="C221" s="6">
        <f t="shared" ref="C221:K221" si="40">IF(ISERROR((C40+C75)/C144),0,((C40+C75)/C144))</f>
        <v>0.40730215671731629</v>
      </c>
      <c r="D221" s="6">
        <f t="shared" si="40"/>
        <v>0.23598092975624435</v>
      </c>
      <c r="E221" s="7">
        <f t="shared" si="40"/>
        <v>0.36019541595983307</v>
      </c>
      <c r="F221" s="8">
        <f t="shared" si="40"/>
        <v>0.31908123858560195</v>
      </c>
      <c r="G221" s="6">
        <f t="shared" si="40"/>
        <v>0.26935440020475382</v>
      </c>
      <c r="H221" s="9">
        <f t="shared" si="40"/>
        <v>0.26935440020475382</v>
      </c>
      <c r="I221" s="10">
        <f t="shared" si="40"/>
        <v>0.29550495030426255</v>
      </c>
      <c r="J221" s="6">
        <f t="shared" si="40"/>
        <v>0.33020803670634508</v>
      </c>
      <c r="K221" s="7">
        <f t="shared" si="40"/>
        <v>0.3481828273095911</v>
      </c>
    </row>
    <row r="222" spans="1:11" ht="13.15" customHeight="1" x14ac:dyDescent="0.25">
      <c r="A222" s="81" t="s">
        <v>87</v>
      </c>
      <c r="B222" s="82"/>
      <c r="C222" s="6">
        <f t="shared" ref="C222:K222" si="41">IF(ISERROR((C40+C75)/C183),0,((C40+C75)/C183))</f>
        <v>0.62153956021429435</v>
      </c>
      <c r="D222" s="6">
        <f t="shared" si="41"/>
        <v>0.25569831780406793</v>
      </c>
      <c r="E222" s="7">
        <f t="shared" si="41"/>
        <v>0.54735121069937742</v>
      </c>
      <c r="F222" s="8">
        <f t="shared" si="41"/>
        <v>0.84740909402514863</v>
      </c>
      <c r="G222" s="6">
        <f t="shared" si="41"/>
        <v>0.67052602959870633</v>
      </c>
      <c r="H222" s="9">
        <f t="shared" si="41"/>
        <v>0.67052602959870633</v>
      </c>
      <c r="I222" s="10">
        <f t="shared" si="41"/>
        <v>0.72909513049971697</v>
      </c>
      <c r="J222" s="6">
        <f t="shared" si="41"/>
        <v>0.67403872769985329</v>
      </c>
      <c r="K222" s="7">
        <f t="shared" si="41"/>
        <v>0.61303957747996851</v>
      </c>
    </row>
    <row r="223" spans="1:11" ht="13.15" customHeight="1" x14ac:dyDescent="0.25">
      <c r="A223" s="81" t="s">
        <v>88</v>
      </c>
      <c r="B223" s="82"/>
      <c r="C223" s="6">
        <f t="shared" ref="C223:K223" si="42">IF(ISERROR((C184-C198-C205-C208-C217)/(C180-C160-C170-C179-C167)),0,((C184-C198-C205-C208-C217)/(C180-C160-C170-C179-C167)))</f>
        <v>4.9426568438491341</v>
      </c>
      <c r="D223" s="6">
        <f t="shared" si="42"/>
        <v>2.7346394097367348</v>
      </c>
      <c r="E223" s="7">
        <f t="shared" si="42"/>
        <v>4.5491438107067976</v>
      </c>
      <c r="F223" s="8">
        <f t="shared" si="42"/>
        <v>5.8690457069516151E-2</v>
      </c>
      <c r="G223" s="6">
        <f t="shared" si="42"/>
        <v>7.0384093349023361E-2</v>
      </c>
      <c r="H223" s="9">
        <f t="shared" si="42"/>
        <v>7.0384093349023361E-2</v>
      </c>
      <c r="I223" s="10">
        <f t="shared" si="42"/>
        <v>6.0776246131102968E-2</v>
      </c>
      <c r="J223" s="6">
        <f t="shared" si="42"/>
        <v>5.9222707362820398E-2</v>
      </c>
      <c r="K223" s="7">
        <f t="shared" si="42"/>
        <v>6.0078950383653941E-2</v>
      </c>
    </row>
    <row r="224" spans="1:11" ht="13.15" customHeight="1" x14ac:dyDescent="0.25">
      <c r="A224" s="81" t="s">
        <v>89</v>
      </c>
      <c r="B224" s="82"/>
      <c r="C224" s="6">
        <f t="shared" ref="C224:K224" si="43">IF(ISERROR((C40+C75+C184-C198-C205-C208-C217)/(C180-C160-C170-C179-C167)),0,((C40+C75+C184-C198-C205-C208-C217)/(C180-C160-C170-C179-C167)))</f>
        <v>7.6387815510723014</v>
      </c>
      <c r="D224" s="6">
        <f t="shared" si="43"/>
        <v>3.2856087285354287</v>
      </c>
      <c r="E224" s="7">
        <f t="shared" si="43"/>
        <v>6.4319775084506929</v>
      </c>
      <c r="F224" s="8">
        <f t="shared" si="43"/>
        <v>0.10041161579616201</v>
      </c>
      <c r="G224" s="6">
        <f t="shared" si="43"/>
        <v>0.10363538613442681</v>
      </c>
      <c r="H224" s="9">
        <f t="shared" si="43"/>
        <v>0.10363538613442681</v>
      </c>
      <c r="I224" s="10">
        <f t="shared" si="43"/>
        <v>9.6110718646321938E-2</v>
      </c>
      <c r="J224" s="6">
        <f t="shared" si="43"/>
        <v>9.2085626011934596E-2</v>
      </c>
      <c r="K224" s="7">
        <f t="shared" si="43"/>
        <v>9.0668675703225468E-2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75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76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77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78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79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80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81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82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3582125591</v>
      </c>
      <c r="D5" s="29">
        <f t="shared" ref="D5:K5" si="0">D15+D18+D19+D22+D25+D26+SUM(D29:D35)+D38</f>
        <v>1508468972</v>
      </c>
      <c r="E5" s="30">
        <f t="shared" si="0"/>
        <v>3365894756</v>
      </c>
      <c r="F5" s="31">
        <f t="shared" si="0"/>
        <v>4765444248</v>
      </c>
      <c r="G5" s="29">
        <f t="shared" si="0"/>
        <v>4752038833</v>
      </c>
      <c r="H5" s="32">
        <f t="shared" si="0"/>
        <v>4752038833</v>
      </c>
      <c r="I5" s="33">
        <f t="shared" si="0"/>
        <v>5014750153</v>
      </c>
      <c r="J5" s="29">
        <f t="shared" si="0"/>
        <v>6929817187</v>
      </c>
      <c r="K5" s="30">
        <f t="shared" si="0"/>
        <v>6739379341</v>
      </c>
    </row>
    <row r="6" spans="1:11" ht="13.15" customHeight="1" x14ac:dyDescent="0.25">
      <c r="A6" s="35" t="s">
        <v>19</v>
      </c>
      <c r="B6" s="28" t="s">
        <v>20</v>
      </c>
      <c r="C6" s="36">
        <v>315164210</v>
      </c>
      <c r="D6" s="36">
        <v>288078996</v>
      </c>
      <c r="E6" s="37">
        <v>1214981376</v>
      </c>
      <c r="F6" s="38">
        <v>1333155491</v>
      </c>
      <c r="G6" s="36">
        <v>1294142368</v>
      </c>
      <c r="H6" s="39">
        <v>1294142368</v>
      </c>
      <c r="I6" s="40">
        <v>2249601488</v>
      </c>
      <c r="J6" s="36">
        <v>2914010439</v>
      </c>
      <c r="K6" s="37">
        <v>2082997012</v>
      </c>
    </row>
    <row r="7" spans="1:11" ht="13.15" customHeight="1" x14ac:dyDescent="0.25">
      <c r="A7" s="35" t="s">
        <v>21</v>
      </c>
      <c r="B7" s="28" t="s">
        <v>20</v>
      </c>
      <c r="C7" s="36">
        <v>32760913</v>
      </c>
      <c r="D7" s="36">
        <v>26152726</v>
      </c>
      <c r="E7" s="37">
        <v>19205286</v>
      </c>
      <c r="F7" s="38">
        <v>138071285</v>
      </c>
      <c r="G7" s="36">
        <v>170253027</v>
      </c>
      <c r="H7" s="39">
        <v>170253027</v>
      </c>
      <c r="I7" s="40">
        <v>193955798</v>
      </c>
      <c r="J7" s="36">
        <v>206739296</v>
      </c>
      <c r="K7" s="37">
        <v>301220375</v>
      </c>
    </row>
    <row r="8" spans="1:11" ht="13.15" customHeight="1" x14ac:dyDescent="0.25">
      <c r="A8" s="35" t="s">
        <v>22</v>
      </c>
      <c r="B8" s="28" t="s">
        <v>20</v>
      </c>
      <c r="C8" s="36">
        <v>577900895</v>
      </c>
      <c r="D8" s="36">
        <v>148859771</v>
      </c>
      <c r="E8" s="37">
        <v>323242673</v>
      </c>
      <c r="F8" s="38">
        <v>281974548</v>
      </c>
      <c r="G8" s="36">
        <v>306553077</v>
      </c>
      <c r="H8" s="39">
        <v>306553077</v>
      </c>
      <c r="I8" s="40">
        <v>287744813</v>
      </c>
      <c r="J8" s="36">
        <v>278979900</v>
      </c>
      <c r="K8" s="37">
        <v>511005000</v>
      </c>
    </row>
    <row r="9" spans="1:11" ht="13.15" customHeight="1" x14ac:dyDescent="0.25">
      <c r="A9" s="35" t="s">
        <v>23</v>
      </c>
      <c r="B9" s="28" t="s">
        <v>20</v>
      </c>
      <c r="C9" s="36">
        <v>871427227</v>
      </c>
      <c r="D9" s="36">
        <v>164018058</v>
      </c>
      <c r="E9" s="37">
        <v>250535025</v>
      </c>
      <c r="F9" s="38">
        <v>741488180</v>
      </c>
      <c r="G9" s="36">
        <v>779913394</v>
      </c>
      <c r="H9" s="39">
        <v>779913394</v>
      </c>
      <c r="I9" s="40">
        <v>656398163</v>
      </c>
      <c r="J9" s="36">
        <v>1081257695</v>
      </c>
      <c r="K9" s="37">
        <v>1617591445</v>
      </c>
    </row>
    <row r="10" spans="1:11" ht="13.15" customHeight="1" x14ac:dyDescent="0.25">
      <c r="A10" s="35" t="s">
        <v>24</v>
      </c>
      <c r="B10" s="28" t="s">
        <v>20</v>
      </c>
      <c r="C10" s="36">
        <v>103705483</v>
      </c>
      <c r="D10" s="36">
        <v>127784939</v>
      </c>
      <c r="E10" s="37">
        <v>285754597</v>
      </c>
      <c r="F10" s="38">
        <v>306085020</v>
      </c>
      <c r="G10" s="36">
        <v>258606218</v>
      </c>
      <c r="H10" s="39">
        <v>258606218</v>
      </c>
      <c r="I10" s="40">
        <v>280948163</v>
      </c>
      <c r="J10" s="36">
        <v>542249242</v>
      </c>
      <c r="K10" s="37">
        <v>539296127</v>
      </c>
    </row>
    <row r="11" spans="1:11" ht="13.15" customHeight="1" x14ac:dyDescent="0.25">
      <c r="A11" s="35" t="s">
        <v>25</v>
      </c>
      <c r="B11" s="28" t="s">
        <v>20</v>
      </c>
      <c r="C11" s="36">
        <v>178538506</v>
      </c>
      <c r="D11" s="36">
        <v>40246208</v>
      </c>
      <c r="E11" s="37">
        <v>236232134</v>
      </c>
      <c r="F11" s="38">
        <v>325098980</v>
      </c>
      <c r="G11" s="36">
        <v>307529685</v>
      </c>
      <c r="H11" s="39">
        <v>307529685</v>
      </c>
      <c r="I11" s="40">
        <v>26851202</v>
      </c>
      <c r="J11" s="36">
        <v>26847273</v>
      </c>
      <c r="K11" s="37">
        <v>138723014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>
        <v>305076</v>
      </c>
      <c r="D13" s="1"/>
      <c r="E13" s="2">
        <v>27828833</v>
      </c>
      <c r="F13" s="3">
        <v>10160000</v>
      </c>
      <c r="G13" s="1">
        <v>13245036</v>
      </c>
      <c r="H13" s="4">
        <v>13245036</v>
      </c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81630790</v>
      </c>
      <c r="D14" s="41">
        <v>65839087</v>
      </c>
      <c r="E14" s="42">
        <v>89034862</v>
      </c>
      <c r="F14" s="43">
        <v>91562822</v>
      </c>
      <c r="G14" s="41">
        <v>104353840</v>
      </c>
      <c r="H14" s="44">
        <v>104353840</v>
      </c>
      <c r="I14" s="45">
        <v>1300000</v>
      </c>
      <c r="J14" s="41">
        <v>6100000</v>
      </c>
      <c r="K14" s="42">
        <v>1300000</v>
      </c>
    </row>
    <row r="15" spans="1:11" ht="13.15" customHeight="1" x14ac:dyDescent="0.25">
      <c r="A15" s="46" t="s">
        <v>29</v>
      </c>
      <c r="B15" s="28" t="s">
        <v>30</v>
      </c>
      <c r="C15" s="29">
        <f>SUM(C6:C14)</f>
        <v>2161433100</v>
      </c>
      <c r="D15" s="29">
        <f t="shared" ref="D15:K15" si="1">SUM(D6:D14)</f>
        <v>860979785</v>
      </c>
      <c r="E15" s="30">
        <f t="shared" si="1"/>
        <v>2446814786</v>
      </c>
      <c r="F15" s="31">
        <f t="shared" si="1"/>
        <v>3227596326</v>
      </c>
      <c r="G15" s="29">
        <f t="shared" si="1"/>
        <v>3234596645</v>
      </c>
      <c r="H15" s="32">
        <f t="shared" si="1"/>
        <v>3234596645</v>
      </c>
      <c r="I15" s="33">
        <f t="shared" si="1"/>
        <v>3696799627</v>
      </c>
      <c r="J15" s="29">
        <f t="shared" si="1"/>
        <v>5056183845</v>
      </c>
      <c r="K15" s="30">
        <f t="shared" si="1"/>
        <v>5192132973</v>
      </c>
    </row>
    <row r="16" spans="1:11" ht="13.15" customHeight="1" x14ac:dyDescent="0.25">
      <c r="A16" s="47" t="s">
        <v>31</v>
      </c>
      <c r="B16" s="48" t="s">
        <v>20</v>
      </c>
      <c r="C16" s="36">
        <v>77182477</v>
      </c>
      <c r="D16" s="36">
        <v>31693427</v>
      </c>
      <c r="E16" s="37">
        <v>210801505</v>
      </c>
      <c r="F16" s="38">
        <v>193586056</v>
      </c>
      <c r="G16" s="36">
        <v>249434495</v>
      </c>
      <c r="H16" s="39">
        <v>249434495</v>
      </c>
      <c r="I16" s="40">
        <v>168337826</v>
      </c>
      <c r="J16" s="36">
        <v>259607428</v>
      </c>
      <c r="K16" s="37">
        <v>216827262</v>
      </c>
    </row>
    <row r="17" spans="1:11" ht="13.15" customHeight="1" x14ac:dyDescent="0.25">
      <c r="A17" s="47" t="s">
        <v>32</v>
      </c>
      <c r="B17" s="28" t="s">
        <v>20</v>
      </c>
      <c r="C17" s="41">
        <v>4085827</v>
      </c>
      <c r="D17" s="41">
        <v>8155120</v>
      </c>
      <c r="E17" s="42">
        <v>64948</v>
      </c>
      <c r="F17" s="43">
        <v>30000</v>
      </c>
      <c r="G17" s="41">
        <v>170952</v>
      </c>
      <c r="H17" s="44">
        <v>170952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81268304</v>
      </c>
      <c r="D18" s="49">
        <f t="shared" ref="D18:K18" si="2">SUM(D16:D17)</f>
        <v>39848547</v>
      </c>
      <c r="E18" s="50">
        <f t="shared" si="2"/>
        <v>210866453</v>
      </c>
      <c r="F18" s="51">
        <f t="shared" si="2"/>
        <v>193616056</v>
      </c>
      <c r="G18" s="49">
        <f t="shared" si="2"/>
        <v>249605447</v>
      </c>
      <c r="H18" s="52">
        <f t="shared" si="2"/>
        <v>249605447</v>
      </c>
      <c r="I18" s="53">
        <f t="shared" si="2"/>
        <v>168337826</v>
      </c>
      <c r="J18" s="49">
        <f t="shared" si="2"/>
        <v>259607428</v>
      </c>
      <c r="K18" s="50">
        <f t="shared" si="2"/>
        <v>216827262</v>
      </c>
    </row>
    <row r="19" spans="1:11" ht="13.15" customHeight="1" x14ac:dyDescent="0.25">
      <c r="A19" s="46" t="s">
        <v>83</v>
      </c>
      <c r="B19" s="28" t="s">
        <v>20</v>
      </c>
      <c r="C19" s="36">
        <v>12250</v>
      </c>
      <c r="D19" s="36">
        <v>-12250</v>
      </c>
      <c r="E19" s="37"/>
      <c r="F19" s="38"/>
      <c r="G19" s="36"/>
      <c r="H19" s="39"/>
      <c r="I19" s="40"/>
      <c r="J19" s="36">
        <v>1000000</v>
      </c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>
        <v>12630300</v>
      </c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12630300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204944075</v>
      </c>
      <c r="D23" s="36">
        <v>89593985</v>
      </c>
      <c r="E23" s="37">
        <v>77905400</v>
      </c>
      <c r="F23" s="38">
        <v>191628217</v>
      </c>
      <c r="G23" s="36">
        <v>134192195</v>
      </c>
      <c r="H23" s="39">
        <v>134192195</v>
      </c>
      <c r="I23" s="40">
        <v>359775357</v>
      </c>
      <c r="J23" s="36">
        <v>189961987</v>
      </c>
      <c r="K23" s="37">
        <v>172567441</v>
      </c>
    </row>
    <row r="24" spans="1:11" ht="13.15" customHeight="1" x14ac:dyDescent="0.25">
      <c r="A24" s="47" t="s">
        <v>38</v>
      </c>
      <c r="B24" s="28" t="s">
        <v>20</v>
      </c>
      <c r="C24" s="41">
        <v>-29500070</v>
      </c>
      <c r="D24" s="41">
        <v>1173986</v>
      </c>
      <c r="E24" s="42">
        <v>8376214</v>
      </c>
      <c r="F24" s="43">
        <v>5000000</v>
      </c>
      <c r="G24" s="41">
        <v>3799433</v>
      </c>
      <c r="H24" s="44">
        <v>3799433</v>
      </c>
      <c r="I24" s="45"/>
      <c r="J24" s="41"/>
      <c r="K24" s="42"/>
    </row>
    <row r="25" spans="1:11" ht="13.15" customHeight="1" x14ac:dyDescent="0.25">
      <c r="A25" s="46" t="s">
        <v>84</v>
      </c>
      <c r="B25" s="28" t="s">
        <v>30</v>
      </c>
      <c r="C25" s="49">
        <f t="shared" ref="C25:K25" si="4">SUM(C23:C24)</f>
        <v>175444005</v>
      </c>
      <c r="D25" s="49">
        <f t="shared" si="4"/>
        <v>90767971</v>
      </c>
      <c r="E25" s="50">
        <f t="shared" si="4"/>
        <v>86281614</v>
      </c>
      <c r="F25" s="51">
        <f t="shared" si="4"/>
        <v>196628217</v>
      </c>
      <c r="G25" s="49">
        <f t="shared" si="4"/>
        <v>137991628</v>
      </c>
      <c r="H25" s="52">
        <f t="shared" si="4"/>
        <v>137991628</v>
      </c>
      <c r="I25" s="53">
        <f t="shared" si="4"/>
        <v>359775357</v>
      </c>
      <c r="J25" s="49">
        <f t="shared" si="4"/>
        <v>189961987</v>
      </c>
      <c r="K25" s="50">
        <f t="shared" si="4"/>
        <v>172567441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118339360</v>
      </c>
      <c r="D28" s="41">
        <v>66531713</v>
      </c>
      <c r="E28" s="42">
        <v>59468166</v>
      </c>
      <c r="F28" s="43">
        <v>169313408</v>
      </c>
      <c r="G28" s="41">
        <v>141359532</v>
      </c>
      <c r="H28" s="44">
        <v>141359532</v>
      </c>
      <c r="I28" s="45">
        <v>118006558</v>
      </c>
      <c r="J28" s="41">
        <v>962003298</v>
      </c>
      <c r="K28" s="42">
        <v>310990385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118339360</v>
      </c>
      <c r="D29" s="29">
        <f t="shared" si="5"/>
        <v>66531713</v>
      </c>
      <c r="E29" s="30">
        <f t="shared" si="5"/>
        <v>59468166</v>
      </c>
      <c r="F29" s="31">
        <f t="shared" si="5"/>
        <v>169313408</v>
      </c>
      <c r="G29" s="29">
        <f t="shared" si="5"/>
        <v>141359532</v>
      </c>
      <c r="H29" s="32">
        <f t="shared" si="5"/>
        <v>141359532</v>
      </c>
      <c r="I29" s="33">
        <f t="shared" si="5"/>
        <v>118006558</v>
      </c>
      <c r="J29" s="29">
        <f t="shared" si="5"/>
        <v>962003298</v>
      </c>
      <c r="K29" s="30">
        <f t="shared" si="5"/>
        <v>310990385</v>
      </c>
    </row>
    <row r="30" spans="1:11" ht="13.15" customHeight="1" x14ac:dyDescent="0.25">
      <c r="A30" s="46" t="s">
        <v>43</v>
      </c>
      <c r="B30" s="28" t="s">
        <v>20</v>
      </c>
      <c r="C30" s="1">
        <v>228092454</v>
      </c>
      <c r="D30" s="1">
        <v>89374866</v>
      </c>
      <c r="E30" s="2">
        <v>147036827</v>
      </c>
      <c r="F30" s="3">
        <v>144140622</v>
      </c>
      <c r="G30" s="1">
        <v>155046156</v>
      </c>
      <c r="H30" s="4">
        <v>155046156</v>
      </c>
      <c r="I30" s="5">
        <v>115950011</v>
      </c>
      <c r="J30" s="1">
        <v>191790734</v>
      </c>
      <c r="K30" s="2">
        <v>91620514</v>
      </c>
    </row>
    <row r="31" spans="1:11" ht="13.15" customHeight="1" x14ac:dyDescent="0.25">
      <c r="A31" s="46" t="s">
        <v>44</v>
      </c>
      <c r="B31" s="28" t="s">
        <v>20</v>
      </c>
      <c r="C31" s="36">
        <v>62198164</v>
      </c>
      <c r="D31" s="36">
        <v>38628441</v>
      </c>
      <c r="E31" s="37">
        <v>31286435</v>
      </c>
      <c r="F31" s="38">
        <v>39071037</v>
      </c>
      <c r="G31" s="36">
        <v>51908132</v>
      </c>
      <c r="H31" s="39">
        <v>51908132</v>
      </c>
      <c r="I31" s="40">
        <v>43272255</v>
      </c>
      <c r="J31" s="36">
        <v>22250531</v>
      </c>
      <c r="K31" s="37">
        <v>24576713</v>
      </c>
    </row>
    <row r="32" spans="1:11" ht="13.15" customHeight="1" x14ac:dyDescent="0.25">
      <c r="A32" s="46" t="s">
        <v>45</v>
      </c>
      <c r="B32" s="28" t="s">
        <v>20</v>
      </c>
      <c r="C32" s="36">
        <v>94125920</v>
      </c>
      <c r="D32" s="36">
        <v>85267115</v>
      </c>
      <c r="E32" s="37">
        <v>142017907</v>
      </c>
      <c r="F32" s="38">
        <v>316833616</v>
      </c>
      <c r="G32" s="36">
        <v>251058498</v>
      </c>
      <c r="H32" s="39">
        <v>251058498</v>
      </c>
      <c r="I32" s="40">
        <v>208553860</v>
      </c>
      <c r="J32" s="36">
        <v>77733029</v>
      </c>
      <c r="K32" s="37">
        <v>43305754</v>
      </c>
    </row>
    <row r="33" spans="1:11" ht="13.15" customHeight="1" x14ac:dyDescent="0.25">
      <c r="A33" s="46" t="s">
        <v>46</v>
      </c>
      <c r="B33" s="48" t="s">
        <v>20</v>
      </c>
      <c r="C33" s="36">
        <v>648581734</v>
      </c>
      <c r="D33" s="36">
        <v>107764238</v>
      </c>
      <c r="E33" s="37">
        <v>206622873</v>
      </c>
      <c r="F33" s="38">
        <v>313051646</v>
      </c>
      <c r="G33" s="36">
        <v>315953555</v>
      </c>
      <c r="H33" s="39">
        <v>315953555</v>
      </c>
      <c r="I33" s="40">
        <v>193954152</v>
      </c>
      <c r="J33" s="36">
        <v>100267000</v>
      </c>
      <c r="K33" s="37">
        <v>667358299</v>
      </c>
    </row>
    <row r="34" spans="1:11" ht="13.15" customHeight="1" x14ac:dyDescent="0.25">
      <c r="A34" s="46" t="s">
        <v>47</v>
      </c>
      <c r="B34" s="28" t="s">
        <v>20</v>
      </c>
      <c r="C34" s="36"/>
      <c r="D34" s="36">
        <v>129318546</v>
      </c>
      <c r="E34" s="37">
        <v>35499695</v>
      </c>
      <c r="F34" s="38">
        <v>165193320</v>
      </c>
      <c r="G34" s="36">
        <v>214519240</v>
      </c>
      <c r="H34" s="39">
        <v>214519240</v>
      </c>
      <c r="I34" s="40">
        <v>110100507</v>
      </c>
      <c r="J34" s="36">
        <v>69019335</v>
      </c>
      <c r="K34" s="37">
        <v>20000000</v>
      </c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85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146404918</v>
      </c>
      <c r="D40" s="29">
        <f t="shared" ref="D40:K40" si="7">D50+D53+D54+D57+D60+D61+SUM(D64:D70)+D73</f>
        <v>1697845529</v>
      </c>
      <c r="E40" s="30">
        <f t="shared" si="7"/>
        <v>1975799106</v>
      </c>
      <c r="F40" s="31">
        <f t="shared" si="7"/>
        <v>2877183285</v>
      </c>
      <c r="G40" s="29">
        <f t="shared" si="7"/>
        <v>3096695442</v>
      </c>
      <c r="H40" s="32">
        <f t="shared" si="7"/>
        <v>3096695442</v>
      </c>
      <c r="I40" s="33">
        <f t="shared" si="7"/>
        <v>3442997358</v>
      </c>
      <c r="J40" s="29">
        <f t="shared" si="7"/>
        <v>3066542092</v>
      </c>
      <c r="K40" s="30">
        <f t="shared" si="7"/>
        <v>2108330808</v>
      </c>
    </row>
    <row r="41" spans="1:11" ht="13.15" customHeight="1" x14ac:dyDescent="0.25">
      <c r="A41" s="35" t="s">
        <v>19</v>
      </c>
      <c r="B41" s="28" t="s">
        <v>20</v>
      </c>
      <c r="C41" s="36">
        <v>29039958</v>
      </c>
      <c r="D41" s="36">
        <v>98308228</v>
      </c>
      <c r="E41" s="37">
        <v>62405716</v>
      </c>
      <c r="F41" s="38">
        <v>258531462</v>
      </c>
      <c r="G41" s="36">
        <v>184642851</v>
      </c>
      <c r="H41" s="39">
        <v>184642851</v>
      </c>
      <c r="I41" s="40">
        <v>182639430</v>
      </c>
      <c r="J41" s="36">
        <v>224386861</v>
      </c>
      <c r="K41" s="37">
        <v>110864064</v>
      </c>
    </row>
    <row r="42" spans="1:11" ht="13.15" customHeight="1" x14ac:dyDescent="0.25">
      <c r="A42" s="35" t="s">
        <v>21</v>
      </c>
      <c r="B42" s="28" t="s">
        <v>20</v>
      </c>
      <c r="C42" s="36">
        <v>9936935</v>
      </c>
      <c r="D42" s="36">
        <v>3932633</v>
      </c>
      <c r="E42" s="37">
        <v>12523330</v>
      </c>
      <c r="F42" s="38">
        <v>32633547</v>
      </c>
      <c r="G42" s="36">
        <v>15697974</v>
      </c>
      <c r="H42" s="39">
        <v>15697974</v>
      </c>
      <c r="I42" s="40">
        <v>2983507</v>
      </c>
      <c r="J42" s="36">
        <v>8480315</v>
      </c>
      <c r="K42" s="37">
        <v>3344538</v>
      </c>
    </row>
    <row r="43" spans="1:11" ht="13.15" customHeight="1" x14ac:dyDescent="0.25">
      <c r="A43" s="35" t="s">
        <v>22</v>
      </c>
      <c r="B43" s="28" t="s">
        <v>20</v>
      </c>
      <c r="C43" s="36">
        <v>10900082</v>
      </c>
      <c r="D43" s="36">
        <v>373111512</v>
      </c>
      <c r="E43" s="37">
        <v>390996569</v>
      </c>
      <c r="F43" s="38">
        <v>516396025</v>
      </c>
      <c r="G43" s="36">
        <v>522942709</v>
      </c>
      <c r="H43" s="39">
        <v>522942709</v>
      </c>
      <c r="I43" s="40">
        <v>467234320</v>
      </c>
      <c r="J43" s="36">
        <v>461275808</v>
      </c>
      <c r="K43" s="37">
        <v>489773620</v>
      </c>
    </row>
    <row r="44" spans="1:11" ht="13.15" customHeight="1" x14ac:dyDescent="0.25">
      <c r="A44" s="35" t="s">
        <v>23</v>
      </c>
      <c r="B44" s="28" t="s">
        <v>20</v>
      </c>
      <c r="C44" s="36">
        <v>9058382</v>
      </c>
      <c r="D44" s="36">
        <v>247399869</v>
      </c>
      <c r="E44" s="37">
        <v>264305263</v>
      </c>
      <c r="F44" s="38">
        <v>248407143</v>
      </c>
      <c r="G44" s="36">
        <v>352482981</v>
      </c>
      <c r="H44" s="39">
        <v>352482981</v>
      </c>
      <c r="I44" s="40">
        <v>510539271</v>
      </c>
      <c r="J44" s="36">
        <v>592524653</v>
      </c>
      <c r="K44" s="37">
        <v>322765315</v>
      </c>
    </row>
    <row r="45" spans="1:11" ht="13.15" customHeight="1" x14ac:dyDescent="0.25">
      <c r="A45" s="35" t="s">
        <v>24</v>
      </c>
      <c r="B45" s="28" t="s">
        <v>20</v>
      </c>
      <c r="C45" s="36">
        <v>52130339</v>
      </c>
      <c r="D45" s="36">
        <v>275878409</v>
      </c>
      <c r="E45" s="37">
        <v>454570429</v>
      </c>
      <c r="F45" s="38">
        <v>895947265</v>
      </c>
      <c r="G45" s="36">
        <v>974202077</v>
      </c>
      <c r="H45" s="39">
        <v>974202077</v>
      </c>
      <c r="I45" s="40">
        <v>1469671810</v>
      </c>
      <c r="J45" s="36">
        <v>946345381</v>
      </c>
      <c r="K45" s="37">
        <v>531679864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>
        <v>1523003</v>
      </c>
      <c r="J46" s="36">
        <v>855299</v>
      </c>
      <c r="K46" s="37">
        <v>6994210</v>
      </c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>
        <v>3524392</v>
      </c>
      <c r="D48" s="1"/>
      <c r="E48" s="2"/>
      <c r="F48" s="3"/>
      <c r="G48" s="1"/>
      <c r="H48" s="4"/>
      <c r="I48" s="5"/>
      <c r="J48" s="1"/>
      <c r="K48" s="2">
        <v>5000000</v>
      </c>
    </row>
    <row r="49" spans="1:11" ht="13.15" customHeight="1" x14ac:dyDescent="0.25">
      <c r="A49" s="35" t="s">
        <v>28</v>
      </c>
      <c r="B49" s="28" t="s">
        <v>20</v>
      </c>
      <c r="C49" s="41">
        <v>4420049</v>
      </c>
      <c r="D49" s="41">
        <v>3169972</v>
      </c>
      <c r="E49" s="42">
        <v>32476732</v>
      </c>
      <c r="F49" s="43">
        <v>23797298</v>
      </c>
      <c r="G49" s="41">
        <v>24820631</v>
      </c>
      <c r="H49" s="44">
        <v>24820631</v>
      </c>
      <c r="I49" s="45">
        <v>32062309</v>
      </c>
      <c r="J49" s="41">
        <v>51150889</v>
      </c>
      <c r="K49" s="42">
        <v>16030146</v>
      </c>
    </row>
    <row r="50" spans="1:11" ht="13.15" customHeight="1" x14ac:dyDescent="0.25">
      <c r="A50" s="46" t="s">
        <v>29</v>
      </c>
      <c r="B50" s="28" t="s">
        <v>30</v>
      </c>
      <c r="C50" s="29">
        <f>SUM(C41:C49)</f>
        <v>119010137</v>
      </c>
      <c r="D50" s="29">
        <f t="shared" ref="D50:K50" si="8">SUM(D41:D49)</f>
        <v>1001800623</v>
      </c>
      <c r="E50" s="30">
        <f t="shared" si="8"/>
        <v>1217278039</v>
      </c>
      <c r="F50" s="31">
        <f t="shared" si="8"/>
        <v>1975712740</v>
      </c>
      <c r="G50" s="29">
        <f t="shared" si="8"/>
        <v>2074789223</v>
      </c>
      <c r="H50" s="32">
        <f t="shared" si="8"/>
        <v>2074789223</v>
      </c>
      <c r="I50" s="33">
        <f t="shared" si="8"/>
        <v>2666653650</v>
      </c>
      <c r="J50" s="29">
        <f t="shared" si="8"/>
        <v>2285019206</v>
      </c>
      <c r="K50" s="30">
        <f t="shared" si="8"/>
        <v>1486451757</v>
      </c>
    </row>
    <row r="51" spans="1:11" ht="13.15" customHeight="1" x14ac:dyDescent="0.25">
      <c r="A51" s="47" t="s">
        <v>31</v>
      </c>
      <c r="B51" s="48" t="s">
        <v>20</v>
      </c>
      <c r="C51" s="36">
        <v>17587872</v>
      </c>
      <c r="D51" s="36">
        <v>14642303</v>
      </c>
      <c r="E51" s="37">
        <v>40190249</v>
      </c>
      <c r="F51" s="38">
        <v>19954295</v>
      </c>
      <c r="G51" s="36">
        <v>25043442</v>
      </c>
      <c r="H51" s="39">
        <v>25043442</v>
      </c>
      <c r="I51" s="40">
        <v>27721000</v>
      </c>
      <c r="J51" s="36">
        <v>31101495</v>
      </c>
      <c r="K51" s="37">
        <v>43134625</v>
      </c>
    </row>
    <row r="52" spans="1:11" ht="13.15" customHeight="1" x14ac:dyDescent="0.25">
      <c r="A52" s="47" t="s">
        <v>32</v>
      </c>
      <c r="B52" s="28" t="s">
        <v>20</v>
      </c>
      <c r="C52" s="41"/>
      <c r="D52" s="41">
        <v>-3085672</v>
      </c>
      <c r="E52" s="42"/>
      <c r="F52" s="43">
        <v>5000000</v>
      </c>
      <c r="G52" s="41">
        <v>5000000</v>
      </c>
      <c r="H52" s="44">
        <v>5000000</v>
      </c>
      <c r="I52" s="45">
        <v>26500000</v>
      </c>
      <c r="J52" s="41">
        <v>23500000</v>
      </c>
      <c r="K52" s="42">
        <v>2000000</v>
      </c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17587872</v>
      </c>
      <c r="D53" s="49">
        <f t="shared" si="9"/>
        <v>11556631</v>
      </c>
      <c r="E53" s="50">
        <f t="shared" si="9"/>
        <v>40190249</v>
      </c>
      <c r="F53" s="51">
        <f t="shared" si="9"/>
        <v>24954295</v>
      </c>
      <c r="G53" s="49">
        <f t="shared" si="9"/>
        <v>30043442</v>
      </c>
      <c r="H53" s="52">
        <f t="shared" si="9"/>
        <v>30043442</v>
      </c>
      <c r="I53" s="53">
        <f t="shared" si="9"/>
        <v>54221000</v>
      </c>
      <c r="J53" s="49">
        <f t="shared" si="9"/>
        <v>54601495</v>
      </c>
      <c r="K53" s="50">
        <f t="shared" si="9"/>
        <v>45134625</v>
      </c>
    </row>
    <row r="54" spans="1:11" ht="13.15" customHeight="1" x14ac:dyDescent="0.25">
      <c r="A54" s="46" t="s">
        <v>83</v>
      </c>
      <c r="B54" s="28" t="s">
        <v>20</v>
      </c>
      <c r="C54" s="36">
        <v>-287848</v>
      </c>
      <c r="D54" s="36"/>
      <c r="E54" s="37">
        <v>89943</v>
      </c>
      <c r="F54" s="38">
        <v>750000</v>
      </c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6291153</v>
      </c>
      <c r="D58" s="36">
        <v>78174009</v>
      </c>
      <c r="E58" s="37">
        <v>12761789</v>
      </c>
      <c r="F58" s="38">
        <v>21398341</v>
      </c>
      <c r="G58" s="36">
        <v>32210731</v>
      </c>
      <c r="H58" s="39">
        <v>32210731</v>
      </c>
      <c r="I58" s="40">
        <v>23265235</v>
      </c>
      <c r="J58" s="36">
        <v>15150000</v>
      </c>
      <c r="K58" s="37">
        <v>28030000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>
        <v>27597333</v>
      </c>
      <c r="E59" s="42">
        <v>19486306</v>
      </c>
      <c r="F59" s="43"/>
      <c r="G59" s="41"/>
      <c r="H59" s="44"/>
      <c r="I59" s="45"/>
      <c r="J59" s="41">
        <v>5091865</v>
      </c>
      <c r="K59" s="42"/>
    </row>
    <row r="60" spans="1:11" ht="13.15" customHeight="1" x14ac:dyDescent="0.25">
      <c r="A60" s="46" t="s">
        <v>84</v>
      </c>
      <c r="B60" s="28" t="s">
        <v>30</v>
      </c>
      <c r="C60" s="49">
        <f t="shared" ref="C60:K60" si="11">SUM(C58:C59)</f>
        <v>6291153</v>
      </c>
      <c r="D60" s="49">
        <f t="shared" si="11"/>
        <v>105771342</v>
      </c>
      <c r="E60" s="50">
        <f t="shared" si="11"/>
        <v>32248095</v>
      </c>
      <c r="F60" s="51">
        <f t="shared" si="11"/>
        <v>21398341</v>
      </c>
      <c r="G60" s="49">
        <f t="shared" si="11"/>
        <v>32210731</v>
      </c>
      <c r="H60" s="52">
        <f t="shared" si="11"/>
        <v>32210731</v>
      </c>
      <c r="I60" s="53">
        <f t="shared" si="11"/>
        <v>23265235</v>
      </c>
      <c r="J60" s="49">
        <f t="shared" si="11"/>
        <v>20241865</v>
      </c>
      <c r="K60" s="50">
        <f t="shared" si="11"/>
        <v>28030000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769611</v>
      </c>
      <c r="D63" s="41">
        <v>17973755</v>
      </c>
      <c r="E63" s="42">
        <v>9077309</v>
      </c>
      <c r="F63" s="43">
        <v>10300000</v>
      </c>
      <c r="G63" s="41">
        <v>9869929</v>
      </c>
      <c r="H63" s="44">
        <v>9869929</v>
      </c>
      <c r="I63" s="45">
        <v>8000000</v>
      </c>
      <c r="J63" s="41">
        <v>24970000</v>
      </c>
      <c r="K63" s="42">
        <v>5125000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769611</v>
      </c>
      <c r="D64" s="29">
        <f t="shared" si="12"/>
        <v>17973755</v>
      </c>
      <c r="E64" s="30">
        <f t="shared" si="12"/>
        <v>9077309</v>
      </c>
      <c r="F64" s="31">
        <f t="shared" si="12"/>
        <v>10300000</v>
      </c>
      <c r="G64" s="29">
        <f t="shared" si="12"/>
        <v>9869929</v>
      </c>
      <c r="H64" s="32">
        <f t="shared" si="12"/>
        <v>9869929</v>
      </c>
      <c r="I64" s="33">
        <f t="shared" si="12"/>
        <v>8000000</v>
      </c>
      <c r="J64" s="29">
        <f t="shared" si="12"/>
        <v>24970000</v>
      </c>
      <c r="K64" s="30">
        <f t="shared" si="12"/>
        <v>5125000</v>
      </c>
    </row>
    <row r="65" spans="1:11" ht="13.15" customHeight="1" x14ac:dyDescent="0.25">
      <c r="A65" s="46" t="s">
        <v>43</v>
      </c>
      <c r="B65" s="28" t="s">
        <v>20</v>
      </c>
      <c r="C65" s="1">
        <v>1417266</v>
      </c>
      <c r="D65" s="1">
        <v>68657647</v>
      </c>
      <c r="E65" s="2">
        <v>82919111</v>
      </c>
      <c r="F65" s="3">
        <v>126188896</v>
      </c>
      <c r="G65" s="1">
        <v>167883610</v>
      </c>
      <c r="H65" s="4">
        <v>167883610</v>
      </c>
      <c r="I65" s="5">
        <v>130556785</v>
      </c>
      <c r="J65" s="1">
        <v>100674737</v>
      </c>
      <c r="K65" s="2">
        <v>93508965</v>
      </c>
    </row>
    <row r="66" spans="1:11" ht="13.15" customHeight="1" x14ac:dyDescent="0.25">
      <c r="A66" s="46" t="s">
        <v>44</v>
      </c>
      <c r="B66" s="28" t="s">
        <v>20</v>
      </c>
      <c r="C66" s="36">
        <v>1655251</v>
      </c>
      <c r="D66" s="36">
        <v>9171261</v>
      </c>
      <c r="E66" s="37">
        <v>6366854</v>
      </c>
      <c r="F66" s="38">
        <v>46161526</v>
      </c>
      <c r="G66" s="36">
        <v>47339474</v>
      </c>
      <c r="H66" s="39">
        <v>47339474</v>
      </c>
      <c r="I66" s="40">
        <v>38863135</v>
      </c>
      <c r="J66" s="36">
        <v>42993231</v>
      </c>
      <c r="K66" s="37">
        <v>27336054</v>
      </c>
    </row>
    <row r="67" spans="1:11" ht="13.15" customHeight="1" x14ac:dyDescent="0.25">
      <c r="A67" s="46" t="s">
        <v>45</v>
      </c>
      <c r="B67" s="28" t="s">
        <v>20</v>
      </c>
      <c r="C67" s="36">
        <v>-38524</v>
      </c>
      <c r="D67" s="36">
        <v>30339912</v>
      </c>
      <c r="E67" s="37">
        <v>72442687</v>
      </c>
      <c r="F67" s="38">
        <v>137430524</v>
      </c>
      <c r="G67" s="36">
        <v>143946294</v>
      </c>
      <c r="H67" s="39">
        <v>143946294</v>
      </c>
      <c r="I67" s="40">
        <v>102853751</v>
      </c>
      <c r="J67" s="36">
        <v>122342162</v>
      </c>
      <c r="K67" s="37">
        <v>87022328</v>
      </c>
    </row>
    <row r="68" spans="1:11" ht="13.15" customHeight="1" x14ac:dyDescent="0.25">
      <c r="A68" s="46" t="s">
        <v>46</v>
      </c>
      <c r="B68" s="48" t="s">
        <v>20</v>
      </c>
      <c r="C68" s="36"/>
      <c r="D68" s="36">
        <v>452574358</v>
      </c>
      <c r="E68" s="37">
        <v>515186819</v>
      </c>
      <c r="F68" s="38">
        <v>533486963</v>
      </c>
      <c r="G68" s="36">
        <v>589737739</v>
      </c>
      <c r="H68" s="39">
        <v>589737739</v>
      </c>
      <c r="I68" s="40">
        <v>417683802</v>
      </c>
      <c r="J68" s="36">
        <v>415699396</v>
      </c>
      <c r="K68" s="37">
        <v>335722079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>
        <v>800000</v>
      </c>
      <c r="G71" s="1">
        <v>875000</v>
      </c>
      <c r="H71" s="4">
        <v>875000</v>
      </c>
      <c r="I71" s="5">
        <v>900000</v>
      </c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85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800000</v>
      </c>
      <c r="G73" s="54">
        <f t="shared" si="13"/>
        <v>875000</v>
      </c>
      <c r="H73" s="57">
        <f t="shared" si="13"/>
        <v>875000</v>
      </c>
      <c r="I73" s="58">
        <f t="shared" si="13"/>
        <v>900000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1244858447</v>
      </c>
      <c r="D75" s="29">
        <f t="shared" ref="D75:K75" si="14">D85+D88+D89+D92+D95+D96+SUM(D99:D105)+D108</f>
        <v>501086412</v>
      </c>
      <c r="E75" s="30">
        <f t="shared" si="14"/>
        <v>1583492238</v>
      </c>
      <c r="F75" s="31">
        <f t="shared" si="14"/>
        <v>3392241855</v>
      </c>
      <c r="G75" s="29">
        <f t="shared" si="14"/>
        <v>3531158672</v>
      </c>
      <c r="H75" s="32">
        <f t="shared" si="14"/>
        <v>3531158672</v>
      </c>
      <c r="I75" s="33">
        <f t="shared" si="14"/>
        <v>3615547212</v>
      </c>
      <c r="J75" s="29">
        <f t="shared" si="14"/>
        <v>4327318916</v>
      </c>
      <c r="K75" s="30">
        <f t="shared" si="14"/>
        <v>4387286298</v>
      </c>
    </row>
    <row r="76" spans="1:11" ht="13.15" customHeight="1" x14ac:dyDescent="0.25">
      <c r="A76" s="35" t="s">
        <v>19</v>
      </c>
      <c r="B76" s="28" t="s">
        <v>20</v>
      </c>
      <c r="C76" s="36">
        <v>74161298</v>
      </c>
      <c r="D76" s="36">
        <v>131232506</v>
      </c>
      <c r="E76" s="37">
        <v>163031312</v>
      </c>
      <c r="F76" s="38">
        <v>182672224</v>
      </c>
      <c r="G76" s="36">
        <v>195161820</v>
      </c>
      <c r="H76" s="39">
        <v>195161820</v>
      </c>
      <c r="I76" s="40">
        <v>176519721</v>
      </c>
      <c r="J76" s="36">
        <v>147363384</v>
      </c>
      <c r="K76" s="37">
        <v>190022858</v>
      </c>
    </row>
    <row r="77" spans="1:11" ht="13.15" customHeight="1" x14ac:dyDescent="0.25">
      <c r="A77" s="35" t="s">
        <v>21</v>
      </c>
      <c r="B77" s="28" t="s">
        <v>20</v>
      </c>
      <c r="C77" s="36">
        <v>-2979958</v>
      </c>
      <c r="D77" s="36">
        <v>5209541</v>
      </c>
      <c r="E77" s="37">
        <v>58626602</v>
      </c>
      <c r="F77" s="38">
        <v>194280491</v>
      </c>
      <c r="G77" s="36">
        <v>205130838</v>
      </c>
      <c r="H77" s="39">
        <v>205130838</v>
      </c>
      <c r="I77" s="40">
        <v>173000728</v>
      </c>
      <c r="J77" s="36">
        <v>170780450</v>
      </c>
      <c r="K77" s="37">
        <v>42229217</v>
      </c>
    </row>
    <row r="78" spans="1:11" ht="13.15" customHeight="1" x14ac:dyDescent="0.25">
      <c r="A78" s="35" t="s">
        <v>22</v>
      </c>
      <c r="B78" s="28" t="s">
        <v>20</v>
      </c>
      <c r="C78" s="36">
        <v>16015947</v>
      </c>
      <c r="D78" s="36">
        <v>58614349</v>
      </c>
      <c r="E78" s="37">
        <v>159045115</v>
      </c>
      <c r="F78" s="38">
        <v>196555295</v>
      </c>
      <c r="G78" s="36">
        <v>183693177</v>
      </c>
      <c r="H78" s="39">
        <v>183693177</v>
      </c>
      <c r="I78" s="40">
        <v>265528016</v>
      </c>
      <c r="J78" s="36">
        <v>196019689</v>
      </c>
      <c r="K78" s="37">
        <v>373383668</v>
      </c>
    </row>
    <row r="79" spans="1:11" ht="13.15" customHeight="1" x14ac:dyDescent="0.25">
      <c r="A79" s="35" t="s">
        <v>23</v>
      </c>
      <c r="B79" s="28" t="s">
        <v>20</v>
      </c>
      <c r="C79" s="36">
        <v>61883753</v>
      </c>
      <c r="D79" s="36">
        <v>102161405</v>
      </c>
      <c r="E79" s="37">
        <v>11999874</v>
      </c>
      <c r="F79" s="38">
        <v>15762500</v>
      </c>
      <c r="G79" s="36">
        <v>15415456</v>
      </c>
      <c r="H79" s="39">
        <v>15415456</v>
      </c>
      <c r="I79" s="40">
        <v>5646885</v>
      </c>
      <c r="J79" s="36">
        <v>36100000</v>
      </c>
      <c r="K79" s="37">
        <v>36100000</v>
      </c>
    </row>
    <row r="80" spans="1:11" ht="13.15" customHeight="1" x14ac:dyDescent="0.25">
      <c r="A80" s="35" t="s">
        <v>24</v>
      </c>
      <c r="B80" s="28" t="s">
        <v>20</v>
      </c>
      <c r="C80" s="36">
        <v>516311325</v>
      </c>
      <c r="D80" s="36">
        <v>-103523809</v>
      </c>
      <c r="E80" s="37">
        <v>453740881</v>
      </c>
      <c r="F80" s="38">
        <v>1699285251</v>
      </c>
      <c r="G80" s="36">
        <v>1737450365</v>
      </c>
      <c r="H80" s="39">
        <v>1737450365</v>
      </c>
      <c r="I80" s="40">
        <v>1811800430</v>
      </c>
      <c r="J80" s="36">
        <v>2386235742</v>
      </c>
      <c r="K80" s="37">
        <v>2781028354</v>
      </c>
    </row>
    <row r="81" spans="1:11" ht="13.15" customHeight="1" x14ac:dyDescent="0.25">
      <c r="A81" s="35" t="s">
        <v>25</v>
      </c>
      <c r="B81" s="28" t="s">
        <v>20</v>
      </c>
      <c r="C81" s="36">
        <v>-32443224</v>
      </c>
      <c r="D81" s="36">
        <v>-18476421</v>
      </c>
      <c r="E81" s="37">
        <v>54334735</v>
      </c>
      <c r="F81" s="38">
        <v>165679</v>
      </c>
      <c r="G81" s="36">
        <v>21016625</v>
      </c>
      <c r="H81" s="39">
        <v>21016625</v>
      </c>
      <c r="I81" s="40">
        <v>4173066</v>
      </c>
      <c r="J81" s="36">
        <v>3051613</v>
      </c>
      <c r="K81" s="37">
        <v>57442418</v>
      </c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>
        <v>6282828</v>
      </c>
      <c r="D83" s="1">
        <v>12490112</v>
      </c>
      <c r="E83" s="2">
        <v>50281459</v>
      </c>
      <c r="F83" s="3">
        <v>133095155</v>
      </c>
      <c r="G83" s="1">
        <v>81175281</v>
      </c>
      <c r="H83" s="4">
        <v>81175281</v>
      </c>
      <c r="I83" s="5">
        <v>140823890</v>
      </c>
      <c r="J83" s="1">
        <v>210452468</v>
      </c>
      <c r="K83" s="2">
        <v>80807302</v>
      </c>
    </row>
    <row r="84" spans="1:11" ht="13.15" customHeight="1" x14ac:dyDescent="0.25">
      <c r="A84" s="35" t="s">
        <v>28</v>
      </c>
      <c r="B84" s="28" t="s">
        <v>20</v>
      </c>
      <c r="C84" s="41">
        <v>38940371</v>
      </c>
      <c r="D84" s="41">
        <v>46057140</v>
      </c>
      <c r="E84" s="42">
        <v>54418042</v>
      </c>
      <c r="F84" s="43">
        <v>56355490</v>
      </c>
      <c r="G84" s="41">
        <v>42401493</v>
      </c>
      <c r="H84" s="44">
        <v>42401493</v>
      </c>
      <c r="I84" s="45">
        <v>16257227</v>
      </c>
      <c r="J84" s="41">
        <v>16222332</v>
      </c>
      <c r="K84" s="42">
        <v>12002336</v>
      </c>
    </row>
    <row r="85" spans="1:11" ht="13.15" customHeight="1" x14ac:dyDescent="0.25">
      <c r="A85" s="46" t="s">
        <v>29</v>
      </c>
      <c r="B85" s="28" t="s">
        <v>30</v>
      </c>
      <c r="C85" s="29">
        <f>SUM(C76:C84)</f>
        <v>678172340</v>
      </c>
      <c r="D85" s="29">
        <f t="shared" ref="D85:K85" si="15">SUM(D76:D84)</f>
        <v>233764823</v>
      </c>
      <c r="E85" s="30">
        <f t="shared" si="15"/>
        <v>1005478020</v>
      </c>
      <c r="F85" s="31">
        <f t="shared" si="15"/>
        <v>2478172085</v>
      </c>
      <c r="G85" s="29">
        <f t="shared" si="15"/>
        <v>2481445055</v>
      </c>
      <c r="H85" s="32">
        <f t="shared" si="15"/>
        <v>2481445055</v>
      </c>
      <c r="I85" s="33">
        <f t="shared" si="15"/>
        <v>2593749963</v>
      </c>
      <c r="J85" s="29">
        <f t="shared" si="15"/>
        <v>3166225678</v>
      </c>
      <c r="K85" s="30">
        <f t="shared" si="15"/>
        <v>3573016153</v>
      </c>
    </row>
    <row r="86" spans="1:11" ht="13.15" customHeight="1" x14ac:dyDescent="0.25">
      <c r="A86" s="47" t="s">
        <v>31</v>
      </c>
      <c r="B86" s="48" t="s">
        <v>20</v>
      </c>
      <c r="C86" s="36">
        <v>97838037</v>
      </c>
      <c r="D86" s="36">
        <v>16357691</v>
      </c>
      <c r="E86" s="37">
        <v>118068813</v>
      </c>
      <c r="F86" s="38">
        <v>227527837</v>
      </c>
      <c r="G86" s="36">
        <v>188835144</v>
      </c>
      <c r="H86" s="39">
        <v>188835144</v>
      </c>
      <c r="I86" s="40">
        <v>354798163</v>
      </c>
      <c r="J86" s="36">
        <v>466859566</v>
      </c>
      <c r="K86" s="37">
        <v>263486881</v>
      </c>
    </row>
    <row r="87" spans="1:11" ht="13.15" customHeight="1" x14ac:dyDescent="0.25">
      <c r="A87" s="47" t="s">
        <v>32</v>
      </c>
      <c r="B87" s="28" t="s">
        <v>20</v>
      </c>
      <c r="C87" s="41">
        <v>251440289</v>
      </c>
      <c r="D87" s="41">
        <v>43184127</v>
      </c>
      <c r="E87" s="42">
        <v>52871823</v>
      </c>
      <c r="F87" s="43">
        <v>218129414</v>
      </c>
      <c r="G87" s="41">
        <v>230051404</v>
      </c>
      <c r="H87" s="44">
        <v>230051404</v>
      </c>
      <c r="I87" s="45">
        <v>116260047</v>
      </c>
      <c r="J87" s="41">
        <v>130430491</v>
      </c>
      <c r="K87" s="42">
        <v>113473467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349278326</v>
      </c>
      <c r="D88" s="49">
        <f t="shared" si="16"/>
        <v>59541818</v>
      </c>
      <c r="E88" s="50">
        <f t="shared" si="16"/>
        <v>170940636</v>
      </c>
      <c r="F88" s="51">
        <f t="shared" si="16"/>
        <v>445657251</v>
      </c>
      <c r="G88" s="49">
        <f t="shared" si="16"/>
        <v>418886548</v>
      </c>
      <c r="H88" s="52">
        <f t="shared" si="16"/>
        <v>418886548</v>
      </c>
      <c r="I88" s="53">
        <f t="shared" si="16"/>
        <v>471058210</v>
      </c>
      <c r="J88" s="49">
        <f t="shared" si="16"/>
        <v>597290057</v>
      </c>
      <c r="K88" s="50">
        <f t="shared" si="16"/>
        <v>376960348</v>
      </c>
    </row>
    <row r="89" spans="1:11" ht="13.15" customHeight="1" x14ac:dyDescent="0.25">
      <c r="A89" s="46" t="s">
        <v>83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>
        <v>4267330</v>
      </c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4267330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100915983</v>
      </c>
      <c r="D93" s="36">
        <v>108113809</v>
      </c>
      <c r="E93" s="37">
        <v>278774741</v>
      </c>
      <c r="F93" s="38">
        <v>340708124</v>
      </c>
      <c r="G93" s="36">
        <v>491932456</v>
      </c>
      <c r="H93" s="39">
        <v>491932456</v>
      </c>
      <c r="I93" s="40">
        <v>381993892</v>
      </c>
      <c r="J93" s="36">
        <v>455378021</v>
      </c>
      <c r="K93" s="37">
        <v>232887149</v>
      </c>
    </row>
    <row r="94" spans="1:11" ht="13.15" customHeight="1" x14ac:dyDescent="0.25">
      <c r="A94" s="47" t="s">
        <v>38</v>
      </c>
      <c r="B94" s="28" t="s">
        <v>20</v>
      </c>
      <c r="C94" s="41">
        <v>5725725</v>
      </c>
      <c r="D94" s="41">
        <v>-17679386</v>
      </c>
      <c r="E94" s="42">
        <v>62685547</v>
      </c>
      <c r="F94" s="43">
        <v>86580984</v>
      </c>
      <c r="G94" s="41">
        <v>81625858</v>
      </c>
      <c r="H94" s="44">
        <v>81625858</v>
      </c>
      <c r="I94" s="45">
        <v>144447147</v>
      </c>
      <c r="J94" s="41">
        <v>80223670</v>
      </c>
      <c r="K94" s="42">
        <v>57363347</v>
      </c>
    </row>
    <row r="95" spans="1:11" ht="13.15" customHeight="1" x14ac:dyDescent="0.25">
      <c r="A95" s="46" t="s">
        <v>84</v>
      </c>
      <c r="B95" s="28" t="s">
        <v>30</v>
      </c>
      <c r="C95" s="49">
        <f t="shared" ref="C95:K95" si="18">SUM(C93:C94)</f>
        <v>106641708</v>
      </c>
      <c r="D95" s="49">
        <f t="shared" si="18"/>
        <v>90434423</v>
      </c>
      <c r="E95" s="50">
        <f t="shared" si="18"/>
        <v>341460288</v>
      </c>
      <c r="F95" s="51">
        <f t="shared" si="18"/>
        <v>427289108</v>
      </c>
      <c r="G95" s="49">
        <f t="shared" si="18"/>
        <v>573558314</v>
      </c>
      <c r="H95" s="52">
        <f t="shared" si="18"/>
        <v>573558314</v>
      </c>
      <c r="I95" s="53">
        <f t="shared" si="18"/>
        <v>526441039</v>
      </c>
      <c r="J95" s="49">
        <f t="shared" si="18"/>
        <v>535601691</v>
      </c>
      <c r="K95" s="50">
        <f t="shared" si="18"/>
        <v>290250496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42790665</v>
      </c>
      <c r="D98" s="41">
        <v>6793908</v>
      </c>
      <c r="E98" s="42">
        <v>40210632</v>
      </c>
      <c r="F98" s="43">
        <v>36013764</v>
      </c>
      <c r="G98" s="41">
        <v>48488160</v>
      </c>
      <c r="H98" s="44">
        <v>48488160</v>
      </c>
      <c r="I98" s="45">
        <v>9598000</v>
      </c>
      <c r="J98" s="41">
        <v>22783690</v>
      </c>
      <c r="K98" s="42">
        <v>145559301</v>
      </c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42790665</v>
      </c>
      <c r="D99" s="29">
        <f t="shared" si="19"/>
        <v>6793908</v>
      </c>
      <c r="E99" s="30">
        <f t="shared" si="19"/>
        <v>40210632</v>
      </c>
      <c r="F99" s="31">
        <f t="shared" si="19"/>
        <v>36013764</v>
      </c>
      <c r="G99" s="29">
        <f t="shared" si="19"/>
        <v>48488160</v>
      </c>
      <c r="H99" s="32">
        <f t="shared" si="19"/>
        <v>48488160</v>
      </c>
      <c r="I99" s="33">
        <f t="shared" si="19"/>
        <v>9598000</v>
      </c>
      <c r="J99" s="29">
        <f t="shared" si="19"/>
        <v>22783690</v>
      </c>
      <c r="K99" s="30">
        <f t="shared" si="19"/>
        <v>145559301</v>
      </c>
    </row>
    <row r="100" spans="1:11" ht="13.15" customHeight="1" x14ac:dyDescent="0.25">
      <c r="A100" s="46" t="s">
        <v>43</v>
      </c>
      <c r="B100" s="28" t="s">
        <v>20</v>
      </c>
      <c r="C100" s="1">
        <v>24245270</v>
      </c>
      <c r="D100" s="1">
        <v>46864227</v>
      </c>
      <c r="E100" s="2">
        <v>15608377</v>
      </c>
      <c r="F100" s="3">
        <v>700000</v>
      </c>
      <c r="G100" s="1">
        <v>2027000</v>
      </c>
      <c r="H100" s="4">
        <v>2027000</v>
      </c>
      <c r="I100" s="5">
        <v>6000000</v>
      </c>
      <c r="J100" s="1">
        <v>642460</v>
      </c>
      <c r="K100" s="2"/>
    </row>
    <row r="101" spans="1:11" ht="13.15" customHeight="1" x14ac:dyDescent="0.25">
      <c r="A101" s="46" t="s">
        <v>44</v>
      </c>
      <c r="B101" s="28" t="s">
        <v>20</v>
      </c>
      <c r="C101" s="36">
        <v>13190952</v>
      </c>
      <c r="D101" s="36">
        <v>23566674</v>
      </c>
      <c r="E101" s="37"/>
      <c r="F101" s="38">
        <v>1099647</v>
      </c>
      <c r="G101" s="36">
        <v>705465</v>
      </c>
      <c r="H101" s="39">
        <v>705465</v>
      </c>
      <c r="I101" s="40"/>
      <c r="J101" s="36">
        <v>275340</v>
      </c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25971436</v>
      </c>
      <c r="D102" s="36">
        <v>40120539</v>
      </c>
      <c r="E102" s="37">
        <v>9794285</v>
      </c>
      <c r="F102" s="38">
        <v>3310000</v>
      </c>
      <c r="G102" s="36">
        <v>6048130</v>
      </c>
      <c r="H102" s="39">
        <v>6048130</v>
      </c>
      <c r="I102" s="40">
        <v>8700000</v>
      </c>
      <c r="J102" s="36">
        <v>4500000</v>
      </c>
      <c r="K102" s="37">
        <v>1500000</v>
      </c>
    </row>
    <row r="103" spans="1:11" ht="13.15" customHeight="1" x14ac:dyDescent="0.25">
      <c r="A103" s="46" t="s">
        <v>46</v>
      </c>
      <c r="B103" s="48" t="s">
        <v>20</v>
      </c>
      <c r="C103" s="36">
        <v>300420</v>
      </c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85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4973388956</v>
      </c>
      <c r="D110" s="29">
        <f t="shared" ref="D110:K110" si="21">D120+D123+D124+D127+D130+D131+SUM(D134:D140)+D143</f>
        <v>3707400913</v>
      </c>
      <c r="E110" s="30">
        <f t="shared" si="21"/>
        <v>6925186100</v>
      </c>
      <c r="F110" s="31">
        <f t="shared" si="21"/>
        <v>11034869388</v>
      </c>
      <c r="G110" s="29">
        <f t="shared" si="21"/>
        <v>11379892947</v>
      </c>
      <c r="H110" s="32">
        <f t="shared" si="21"/>
        <v>11379892947</v>
      </c>
      <c r="I110" s="33">
        <f t="shared" si="21"/>
        <v>12073294723</v>
      </c>
      <c r="J110" s="29">
        <f t="shared" si="21"/>
        <v>14323678195</v>
      </c>
      <c r="K110" s="30">
        <f t="shared" si="21"/>
        <v>13234996447</v>
      </c>
    </row>
    <row r="111" spans="1:11" ht="13.15" customHeight="1" x14ac:dyDescent="0.25">
      <c r="A111" s="35" t="s">
        <v>19</v>
      </c>
      <c r="B111" s="28" t="s">
        <v>20</v>
      </c>
      <c r="C111" s="36">
        <v>418365466</v>
      </c>
      <c r="D111" s="36">
        <v>517619730</v>
      </c>
      <c r="E111" s="37">
        <v>1440418404</v>
      </c>
      <c r="F111" s="38">
        <v>1774359177</v>
      </c>
      <c r="G111" s="36">
        <v>1673947039</v>
      </c>
      <c r="H111" s="39">
        <v>1673947039</v>
      </c>
      <c r="I111" s="40">
        <v>2608760639</v>
      </c>
      <c r="J111" s="36">
        <v>3285760684</v>
      </c>
      <c r="K111" s="37">
        <v>2383883934</v>
      </c>
    </row>
    <row r="112" spans="1:11" ht="13.15" customHeight="1" x14ac:dyDescent="0.25">
      <c r="A112" s="35" t="s">
        <v>21</v>
      </c>
      <c r="B112" s="28" t="s">
        <v>20</v>
      </c>
      <c r="C112" s="36">
        <v>39717890</v>
      </c>
      <c r="D112" s="36">
        <v>35294900</v>
      </c>
      <c r="E112" s="37">
        <v>90355218</v>
      </c>
      <c r="F112" s="38">
        <v>364985323</v>
      </c>
      <c r="G112" s="36">
        <v>391081839</v>
      </c>
      <c r="H112" s="39">
        <v>391081839</v>
      </c>
      <c r="I112" s="40">
        <v>369940033</v>
      </c>
      <c r="J112" s="36">
        <v>386000061</v>
      </c>
      <c r="K112" s="37">
        <v>346794130</v>
      </c>
    </row>
    <row r="113" spans="1:11" ht="13.15" customHeight="1" x14ac:dyDescent="0.25">
      <c r="A113" s="35" t="s">
        <v>22</v>
      </c>
      <c r="B113" s="28" t="s">
        <v>20</v>
      </c>
      <c r="C113" s="36">
        <v>604816924</v>
      </c>
      <c r="D113" s="36">
        <v>580585632</v>
      </c>
      <c r="E113" s="37">
        <v>873284357</v>
      </c>
      <c r="F113" s="38">
        <v>994925868</v>
      </c>
      <c r="G113" s="36">
        <v>1013188963</v>
      </c>
      <c r="H113" s="39">
        <v>1013188963</v>
      </c>
      <c r="I113" s="40">
        <v>1020507149</v>
      </c>
      <c r="J113" s="36">
        <v>936275397</v>
      </c>
      <c r="K113" s="37">
        <v>1374162288</v>
      </c>
    </row>
    <row r="114" spans="1:11" ht="13.15" customHeight="1" x14ac:dyDescent="0.25">
      <c r="A114" s="35" t="s">
        <v>23</v>
      </c>
      <c r="B114" s="28" t="s">
        <v>20</v>
      </c>
      <c r="C114" s="36">
        <v>942369362</v>
      </c>
      <c r="D114" s="36">
        <v>513579332</v>
      </c>
      <c r="E114" s="37">
        <v>526840162</v>
      </c>
      <c r="F114" s="38">
        <v>1005657823</v>
      </c>
      <c r="G114" s="36">
        <v>1147811831</v>
      </c>
      <c r="H114" s="39">
        <v>1147811831</v>
      </c>
      <c r="I114" s="40">
        <v>1172584319</v>
      </c>
      <c r="J114" s="36">
        <v>1709882348</v>
      </c>
      <c r="K114" s="37">
        <v>1976456760</v>
      </c>
    </row>
    <row r="115" spans="1:11" ht="13.15" customHeight="1" x14ac:dyDescent="0.25">
      <c r="A115" s="35" t="s">
        <v>24</v>
      </c>
      <c r="B115" s="28" t="s">
        <v>20</v>
      </c>
      <c r="C115" s="36">
        <v>672147147</v>
      </c>
      <c r="D115" s="36">
        <v>300139539</v>
      </c>
      <c r="E115" s="37">
        <v>1194065907</v>
      </c>
      <c r="F115" s="38">
        <v>2901317536</v>
      </c>
      <c r="G115" s="36">
        <v>2970258660</v>
      </c>
      <c r="H115" s="39">
        <v>2970258660</v>
      </c>
      <c r="I115" s="40">
        <v>3562420403</v>
      </c>
      <c r="J115" s="36">
        <v>3874830365</v>
      </c>
      <c r="K115" s="37">
        <v>3852004345</v>
      </c>
    </row>
    <row r="116" spans="1:11" ht="13.15" customHeight="1" x14ac:dyDescent="0.25">
      <c r="A116" s="35" t="s">
        <v>25</v>
      </c>
      <c r="B116" s="28" t="s">
        <v>20</v>
      </c>
      <c r="C116" s="36">
        <v>146095282</v>
      </c>
      <c r="D116" s="36">
        <v>21769787</v>
      </c>
      <c r="E116" s="37">
        <v>290566869</v>
      </c>
      <c r="F116" s="38">
        <v>325264659</v>
      </c>
      <c r="G116" s="36">
        <v>328546310</v>
      </c>
      <c r="H116" s="39">
        <v>328546310</v>
      </c>
      <c r="I116" s="40">
        <v>32547271</v>
      </c>
      <c r="J116" s="36">
        <v>30754185</v>
      </c>
      <c r="K116" s="37">
        <v>203159642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>
        <v>10112296</v>
      </c>
      <c r="D118" s="1">
        <v>12490112</v>
      </c>
      <c r="E118" s="2">
        <v>78110292</v>
      </c>
      <c r="F118" s="3">
        <v>143255155</v>
      </c>
      <c r="G118" s="1">
        <v>94420317</v>
      </c>
      <c r="H118" s="4">
        <v>94420317</v>
      </c>
      <c r="I118" s="5">
        <v>140823890</v>
      </c>
      <c r="J118" s="1">
        <v>210452468</v>
      </c>
      <c r="K118" s="2">
        <v>85807302</v>
      </c>
    </row>
    <row r="119" spans="1:11" ht="13.15" customHeight="1" x14ac:dyDescent="0.25">
      <c r="A119" s="35" t="s">
        <v>28</v>
      </c>
      <c r="B119" s="28" t="s">
        <v>20</v>
      </c>
      <c r="C119" s="41">
        <v>124991210</v>
      </c>
      <c r="D119" s="41">
        <v>115066199</v>
      </c>
      <c r="E119" s="42">
        <v>175929636</v>
      </c>
      <c r="F119" s="43">
        <v>171715610</v>
      </c>
      <c r="G119" s="41">
        <v>171575964</v>
      </c>
      <c r="H119" s="44">
        <v>171575964</v>
      </c>
      <c r="I119" s="45">
        <v>49619536</v>
      </c>
      <c r="J119" s="41">
        <v>73473221</v>
      </c>
      <c r="K119" s="42">
        <v>29332482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2958615577</v>
      </c>
      <c r="D120" s="29">
        <f t="shared" ref="D120:K120" si="22">SUM(D111:D119)</f>
        <v>2096545231</v>
      </c>
      <c r="E120" s="30">
        <f t="shared" si="22"/>
        <v>4669570845</v>
      </c>
      <c r="F120" s="31">
        <f t="shared" si="22"/>
        <v>7681481151</v>
      </c>
      <c r="G120" s="29">
        <f t="shared" si="22"/>
        <v>7790830923</v>
      </c>
      <c r="H120" s="32">
        <f t="shared" si="22"/>
        <v>7790830923</v>
      </c>
      <c r="I120" s="33">
        <f t="shared" si="22"/>
        <v>8957203240</v>
      </c>
      <c r="J120" s="29">
        <f t="shared" si="22"/>
        <v>10507428729</v>
      </c>
      <c r="K120" s="30">
        <f t="shared" si="22"/>
        <v>10251600883</v>
      </c>
    </row>
    <row r="121" spans="1:11" ht="13.15" customHeight="1" x14ac:dyDescent="0.25">
      <c r="A121" s="47" t="s">
        <v>31</v>
      </c>
      <c r="B121" s="48" t="s">
        <v>20</v>
      </c>
      <c r="C121" s="36">
        <v>192608386</v>
      </c>
      <c r="D121" s="36">
        <v>62693421</v>
      </c>
      <c r="E121" s="37">
        <v>369060567</v>
      </c>
      <c r="F121" s="38">
        <v>441068188</v>
      </c>
      <c r="G121" s="36">
        <v>463313081</v>
      </c>
      <c r="H121" s="39">
        <v>463313081</v>
      </c>
      <c r="I121" s="40">
        <v>550856989</v>
      </c>
      <c r="J121" s="36">
        <v>757568489</v>
      </c>
      <c r="K121" s="37">
        <v>523448768</v>
      </c>
    </row>
    <row r="122" spans="1:11" ht="13.15" customHeight="1" x14ac:dyDescent="0.25">
      <c r="A122" s="47" t="s">
        <v>32</v>
      </c>
      <c r="B122" s="28" t="s">
        <v>20</v>
      </c>
      <c r="C122" s="41">
        <v>255526116</v>
      </c>
      <c r="D122" s="41">
        <v>48253575</v>
      </c>
      <c r="E122" s="42">
        <v>52936771</v>
      </c>
      <c r="F122" s="43">
        <v>223159414</v>
      </c>
      <c r="G122" s="41">
        <v>235222356</v>
      </c>
      <c r="H122" s="44">
        <v>235222356</v>
      </c>
      <c r="I122" s="45">
        <v>142760047</v>
      </c>
      <c r="J122" s="41">
        <v>153930491</v>
      </c>
      <c r="K122" s="42">
        <v>115473467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448134502</v>
      </c>
      <c r="D123" s="49">
        <f t="shared" si="23"/>
        <v>110946996</v>
      </c>
      <c r="E123" s="50">
        <f t="shared" si="23"/>
        <v>421997338</v>
      </c>
      <c r="F123" s="51">
        <f t="shared" si="23"/>
        <v>664227602</v>
      </c>
      <c r="G123" s="49">
        <f t="shared" si="23"/>
        <v>698535437</v>
      </c>
      <c r="H123" s="52">
        <f t="shared" si="23"/>
        <v>698535437</v>
      </c>
      <c r="I123" s="53">
        <f t="shared" si="23"/>
        <v>693617036</v>
      </c>
      <c r="J123" s="49">
        <f t="shared" si="23"/>
        <v>911498980</v>
      </c>
      <c r="K123" s="50">
        <f t="shared" si="23"/>
        <v>638922235</v>
      </c>
    </row>
    <row r="124" spans="1:11" ht="13.15" customHeight="1" x14ac:dyDescent="0.25">
      <c r="A124" s="46" t="s">
        <v>83</v>
      </c>
      <c r="B124" s="28" t="s">
        <v>20</v>
      </c>
      <c r="C124" s="36">
        <v>-275598</v>
      </c>
      <c r="D124" s="36">
        <v>-12250</v>
      </c>
      <c r="E124" s="37">
        <v>89943</v>
      </c>
      <c r="F124" s="38">
        <v>750000</v>
      </c>
      <c r="G124" s="36"/>
      <c r="H124" s="39"/>
      <c r="I124" s="40"/>
      <c r="J124" s="36">
        <v>1000000</v>
      </c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>
        <v>16897630</v>
      </c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16897630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312151211</v>
      </c>
      <c r="D128" s="36">
        <v>275881803</v>
      </c>
      <c r="E128" s="37">
        <v>369441930</v>
      </c>
      <c r="F128" s="38">
        <v>553734682</v>
      </c>
      <c r="G128" s="36">
        <v>658335382</v>
      </c>
      <c r="H128" s="39">
        <v>658335382</v>
      </c>
      <c r="I128" s="40">
        <v>765034484</v>
      </c>
      <c r="J128" s="36">
        <v>660490008</v>
      </c>
      <c r="K128" s="37">
        <v>433484590</v>
      </c>
    </row>
    <row r="129" spans="1:11" ht="13.15" customHeight="1" x14ac:dyDescent="0.25">
      <c r="A129" s="47" t="s">
        <v>38</v>
      </c>
      <c r="B129" s="28" t="s">
        <v>20</v>
      </c>
      <c r="C129" s="41">
        <v>-23774345</v>
      </c>
      <c r="D129" s="41">
        <v>11091933</v>
      </c>
      <c r="E129" s="42">
        <v>90548067</v>
      </c>
      <c r="F129" s="43">
        <v>91580984</v>
      </c>
      <c r="G129" s="41">
        <v>85425291</v>
      </c>
      <c r="H129" s="44">
        <v>85425291</v>
      </c>
      <c r="I129" s="45">
        <v>144447147</v>
      </c>
      <c r="J129" s="41">
        <v>85315535</v>
      </c>
      <c r="K129" s="42">
        <v>57363347</v>
      </c>
    </row>
    <row r="130" spans="1:11" ht="13.15" customHeight="1" x14ac:dyDescent="0.25">
      <c r="A130" s="46" t="s">
        <v>84</v>
      </c>
      <c r="B130" s="28" t="s">
        <v>30</v>
      </c>
      <c r="C130" s="49">
        <f t="shared" ref="C130:K130" si="25">SUM(C128:C129)</f>
        <v>288376866</v>
      </c>
      <c r="D130" s="49">
        <f t="shared" si="25"/>
        <v>286973736</v>
      </c>
      <c r="E130" s="50">
        <f t="shared" si="25"/>
        <v>459989997</v>
      </c>
      <c r="F130" s="51">
        <f t="shared" si="25"/>
        <v>645315666</v>
      </c>
      <c r="G130" s="49">
        <f t="shared" si="25"/>
        <v>743760673</v>
      </c>
      <c r="H130" s="52">
        <f t="shared" si="25"/>
        <v>743760673</v>
      </c>
      <c r="I130" s="53">
        <f t="shared" si="25"/>
        <v>909481631</v>
      </c>
      <c r="J130" s="49">
        <f t="shared" si="25"/>
        <v>745805543</v>
      </c>
      <c r="K130" s="50">
        <f t="shared" si="25"/>
        <v>490847937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161899636</v>
      </c>
      <c r="D133" s="41">
        <v>91299376</v>
      </c>
      <c r="E133" s="42">
        <v>108756107</v>
      </c>
      <c r="F133" s="43">
        <v>215627172</v>
      </c>
      <c r="G133" s="41">
        <v>199717621</v>
      </c>
      <c r="H133" s="44">
        <v>199717621</v>
      </c>
      <c r="I133" s="45">
        <v>135604558</v>
      </c>
      <c r="J133" s="41">
        <v>1009756988</v>
      </c>
      <c r="K133" s="42">
        <v>461674686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161899636</v>
      </c>
      <c r="D134" s="29">
        <f t="shared" si="26"/>
        <v>91299376</v>
      </c>
      <c r="E134" s="30">
        <f t="shared" si="26"/>
        <v>108756107</v>
      </c>
      <c r="F134" s="31">
        <f t="shared" si="26"/>
        <v>215627172</v>
      </c>
      <c r="G134" s="29">
        <f t="shared" si="26"/>
        <v>199717621</v>
      </c>
      <c r="H134" s="32">
        <f t="shared" si="26"/>
        <v>199717621</v>
      </c>
      <c r="I134" s="33">
        <f t="shared" si="26"/>
        <v>135604558</v>
      </c>
      <c r="J134" s="29">
        <f t="shared" si="26"/>
        <v>1009756988</v>
      </c>
      <c r="K134" s="30">
        <f t="shared" si="26"/>
        <v>461674686</v>
      </c>
    </row>
    <row r="135" spans="1:11" ht="13.15" customHeight="1" x14ac:dyDescent="0.25">
      <c r="A135" s="46" t="s">
        <v>43</v>
      </c>
      <c r="B135" s="28" t="s">
        <v>20</v>
      </c>
      <c r="C135" s="1">
        <v>253754990</v>
      </c>
      <c r="D135" s="1">
        <v>204896740</v>
      </c>
      <c r="E135" s="2">
        <v>245564315</v>
      </c>
      <c r="F135" s="3">
        <v>271029518</v>
      </c>
      <c r="G135" s="1">
        <v>324956766</v>
      </c>
      <c r="H135" s="4">
        <v>324956766</v>
      </c>
      <c r="I135" s="5">
        <v>252506796</v>
      </c>
      <c r="J135" s="1">
        <v>293107931</v>
      </c>
      <c r="K135" s="2">
        <v>185129479</v>
      </c>
    </row>
    <row r="136" spans="1:11" ht="13.15" customHeight="1" x14ac:dyDescent="0.25">
      <c r="A136" s="46" t="s">
        <v>44</v>
      </c>
      <c r="B136" s="28" t="s">
        <v>20</v>
      </c>
      <c r="C136" s="36">
        <v>77044367</v>
      </c>
      <c r="D136" s="36">
        <v>71366376</v>
      </c>
      <c r="E136" s="37">
        <v>37653289</v>
      </c>
      <c r="F136" s="38">
        <v>86332210</v>
      </c>
      <c r="G136" s="36">
        <v>99953071</v>
      </c>
      <c r="H136" s="39">
        <v>99953071</v>
      </c>
      <c r="I136" s="40">
        <v>82135390</v>
      </c>
      <c r="J136" s="36">
        <v>65519102</v>
      </c>
      <c r="K136" s="37">
        <v>51912767</v>
      </c>
    </row>
    <row r="137" spans="1:11" ht="13.15" customHeight="1" x14ac:dyDescent="0.25">
      <c r="A137" s="46" t="s">
        <v>45</v>
      </c>
      <c r="B137" s="28" t="s">
        <v>20</v>
      </c>
      <c r="C137" s="36">
        <v>120058832</v>
      </c>
      <c r="D137" s="36">
        <v>155727566</v>
      </c>
      <c r="E137" s="37">
        <v>224254879</v>
      </c>
      <c r="F137" s="38">
        <v>457574140</v>
      </c>
      <c r="G137" s="36">
        <v>401052922</v>
      </c>
      <c r="H137" s="39">
        <v>401052922</v>
      </c>
      <c r="I137" s="40">
        <v>320107611</v>
      </c>
      <c r="J137" s="36">
        <v>204575191</v>
      </c>
      <c r="K137" s="37">
        <v>131828082</v>
      </c>
    </row>
    <row r="138" spans="1:11" ht="13.15" customHeight="1" x14ac:dyDescent="0.25">
      <c r="A138" s="46" t="s">
        <v>46</v>
      </c>
      <c r="B138" s="48" t="s">
        <v>20</v>
      </c>
      <c r="C138" s="36">
        <v>648882154</v>
      </c>
      <c r="D138" s="36">
        <v>560338596</v>
      </c>
      <c r="E138" s="37">
        <v>721809692</v>
      </c>
      <c r="F138" s="38">
        <v>846538609</v>
      </c>
      <c r="G138" s="36">
        <v>905691294</v>
      </c>
      <c r="H138" s="39">
        <v>905691294</v>
      </c>
      <c r="I138" s="40">
        <v>611637954</v>
      </c>
      <c r="J138" s="36">
        <v>515966396</v>
      </c>
      <c r="K138" s="37">
        <v>1003080378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>
        <v>129318546</v>
      </c>
      <c r="E139" s="37">
        <v>35499695</v>
      </c>
      <c r="F139" s="38">
        <v>165193320</v>
      </c>
      <c r="G139" s="36">
        <v>214519240</v>
      </c>
      <c r="H139" s="39">
        <v>214519240</v>
      </c>
      <c r="I139" s="40">
        <v>110100507</v>
      </c>
      <c r="J139" s="36">
        <v>69019335</v>
      </c>
      <c r="K139" s="37">
        <v>20000000</v>
      </c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>
        <v>800000</v>
      </c>
      <c r="G141" s="1">
        <v>875000</v>
      </c>
      <c r="H141" s="4">
        <v>875000</v>
      </c>
      <c r="I141" s="5">
        <v>900000</v>
      </c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85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800000</v>
      </c>
      <c r="G143" s="54">
        <f t="shared" si="27"/>
        <v>875000</v>
      </c>
      <c r="H143" s="57">
        <f t="shared" si="27"/>
        <v>875000</v>
      </c>
      <c r="I143" s="58">
        <f t="shared" si="27"/>
        <v>900000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4973388956</v>
      </c>
      <c r="D144" s="62">
        <f t="shared" si="28"/>
        <v>3707400913</v>
      </c>
      <c r="E144" s="63">
        <f t="shared" si="28"/>
        <v>6925186100</v>
      </c>
      <c r="F144" s="64">
        <f t="shared" si="28"/>
        <v>11034869388</v>
      </c>
      <c r="G144" s="62">
        <f t="shared" si="28"/>
        <v>11379892947</v>
      </c>
      <c r="H144" s="65">
        <f t="shared" si="28"/>
        <v>11379892947</v>
      </c>
      <c r="I144" s="66">
        <f t="shared" si="28"/>
        <v>12073294723</v>
      </c>
      <c r="J144" s="62">
        <f t="shared" si="28"/>
        <v>14323678195</v>
      </c>
      <c r="K144" s="63">
        <f t="shared" si="28"/>
        <v>13234996447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49770664767</v>
      </c>
      <c r="D146" s="29">
        <f t="shared" ref="D146:K146" si="29">D156+D159+D160+D163+D166+D167+SUM(D170:D176)+D179</f>
        <v>52998186102</v>
      </c>
      <c r="E146" s="30">
        <f t="shared" si="29"/>
        <v>55487770820</v>
      </c>
      <c r="F146" s="31">
        <f t="shared" si="29"/>
        <v>65106283415</v>
      </c>
      <c r="G146" s="29">
        <f t="shared" si="29"/>
        <v>63261700198</v>
      </c>
      <c r="H146" s="32">
        <f t="shared" si="29"/>
        <v>63261700198</v>
      </c>
      <c r="I146" s="33">
        <f t="shared" si="29"/>
        <v>71468635210</v>
      </c>
      <c r="J146" s="29">
        <f t="shared" si="29"/>
        <v>81653169560</v>
      </c>
      <c r="K146" s="30">
        <f t="shared" si="29"/>
        <v>90504531774</v>
      </c>
    </row>
    <row r="147" spans="1:11" ht="13.15" customHeight="1" x14ac:dyDescent="0.25">
      <c r="A147" s="35" t="s">
        <v>19</v>
      </c>
      <c r="B147" s="28" t="s">
        <v>20</v>
      </c>
      <c r="C147" s="36">
        <v>10967652592</v>
      </c>
      <c r="D147" s="36">
        <v>9198132550</v>
      </c>
      <c r="E147" s="37">
        <v>9554642496</v>
      </c>
      <c r="F147" s="38">
        <v>11271910063</v>
      </c>
      <c r="G147" s="36">
        <v>10728182891</v>
      </c>
      <c r="H147" s="39">
        <v>10728182891</v>
      </c>
      <c r="I147" s="40">
        <v>12830869638</v>
      </c>
      <c r="J147" s="36">
        <v>15602157635</v>
      </c>
      <c r="K147" s="37">
        <v>17401163767</v>
      </c>
    </row>
    <row r="148" spans="1:11" ht="13.15" customHeight="1" x14ac:dyDescent="0.25">
      <c r="A148" s="35" t="s">
        <v>21</v>
      </c>
      <c r="B148" s="28" t="s">
        <v>20</v>
      </c>
      <c r="C148" s="36">
        <v>1065919677</v>
      </c>
      <c r="D148" s="36">
        <v>1086549581</v>
      </c>
      <c r="E148" s="37">
        <v>1283425573</v>
      </c>
      <c r="F148" s="38">
        <v>1617963796</v>
      </c>
      <c r="G148" s="36">
        <v>1599567016</v>
      </c>
      <c r="H148" s="39">
        <v>1599567016</v>
      </c>
      <c r="I148" s="40">
        <v>1893526946</v>
      </c>
      <c r="J148" s="36">
        <v>2201584236</v>
      </c>
      <c r="K148" s="37">
        <v>2465208097</v>
      </c>
    </row>
    <row r="149" spans="1:11" ht="13.15" customHeight="1" x14ac:dyDescent="0.25">
      <c r="A149" s="35" t="s">
        <v>22</v>
      </c>
      <c r="B149" s="28" t="s">
        <v>20</v>
      </c>
      <c r="C149" s="36">
        <v>8091836818</v>
      </c>
      <c r="D149" s="36">
        <v>9189548114</v>
      </c>
      <c r="E149" s="37">
        <v>9766302106</v>
      </c>
      <c r="F149" s="38">
        <v>10566784848</v>
      </c>
      <c r="G149" s="36">
        <v>10402858153</v>
      </c>
      <c r="H149" s="39">
        <v>10402858153</v>
      </c>
      <c r="I149" s="40">
        <v>10821289181</v>
      </c>
      <c r="J149" s="36">
        <v>11084917550</v>
      </c>
      <c r="K149" s="37">
        <v>11708886723</v>
      </c>
    </row>
    <row r="150" spans="1:11" ht="13.15" customHeight="1" x14ac:dyDescent="0.25">
      <c r="A150" s="35" t="s">
        <v>23</v>
      </c>
      <c r="B150" s="28" t="s">
        <v>20</v>
      </c>
      <c r="C150" s="36">
        <v>5228799983</v>
      </c>
      <c r="D150" s="36">
        <v>5718730430</v>
      </c>
      <c r="E150" s="37">
        <v>6235059851</v>
      </c>
      <c r="F150" s="38">
        <v>7195399585</v>
      </c>
      <c r="G150" s="36">
        <v>7155425722</v>
      </c>
      <c r="H150" s="39">
        <v>7155425722</v>
      </c>
      <c r="I150" s="40">
        <v>8088584364</v>
      </c>
      <c r="J150" s="36">
        <v>9538936697</v>
      </c>
      <c r="K150" s="37">
        <v>11243001673</v>
      </c>
    </row>
    <row r="151" spans="1:11" ht="13.15" customHeight="1" x14ac:dyDescent="0.25">
      <c r="A151" s="35" t="s">
        <v>24</v>
      </c>
      <c r="B151" s="28" t="s">
        <v>20</v>
      </c>
      <c r="C151" s="36">
        <v>4206501656</v>
      </c>
      <c r="D151" s="36">
        <v>5088698286</v>
      </c>
      <c r="E151" s="37">
        <v>5488190127</v>
      </c>
      <c r="F151" s="38">
        <v>8849116846</v>
      </c>
      <c r="G151" s="36">
        <v>8227252600</v>
      </c>
      <c r="H151" s="39">
        <v>8227252600</v>
      </c>
      <c r="I151" s="40">
        <v>11489170664</v>
      </c>
      <c r="J151" s="36">
        <v>15026535928</v>
      </c>
      <c r="K151" s="37">
        <v>18512427588</v>
      </c>
    </row>
    <row r="152" spans="1:11" ht="13.15" customHeight="1" x14ac:dyDescent="0.25">
      <c r="A152" s="35" t="s">
        <v>25</v>
      </c>
      <c r="B152" s="28" t="s">
        <v>20</v>
      </c>
      <c r="C152" s="36">
        <v>738037815</v>
      </c>
      <c r="D152" s="36">
        <v>1027218657</v>
      </c>
      <c r="E152" s="37">
        <v>1134522811</v>
      </c>
      <c r="F152" s="38">
        <v>1552072952</v>
      </c>
      <c r="G152" s="36">
        <v>1406503450</v>
      </c>
      <c r="H152" s="39">
        <v>1406503450</v>
      </c>
      <c r="I152" s="40">
        <v>1383160485</v>
      </c>
      <c r="J152" s="36">
        <v>1337569319</v>
      </c>
      <c r="K152" s="37">
        <v>1464469135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>
        <v>143916981</v>
      </c>
      <c r="D154" s="1">
        <v>140583169</v>
      </c>
      <c r="E154" s="2">
        <v>148855765</v>
      </c>
      <c r="F154" s="3">
        <v>361676422</v>
      </c>
      <c r="G154" s="1">
        <v>236821433</v>
      </c>
      <c r="H154" s="4">
        <v>236821433</v>
      </c>
      <c r="I154" s="5">
        <v>370729581</v>
      </c>
      <c r="J154" s="1">
        <v>571911513</v>
      </c>
      <c r="K154" s="2">
        <v>645849271</v>
      </c>
    </row>
    <row r="155" spans="1:11" ht="13.15" customHeight="1" x14ac:dyDescent="0.25">
      <c r="A155" s="35" t="s">
        <v>28</v>
      </c>
      <c r="B155" s="28" t="s">
        <v>20</v>
      </c>
      <c r="C155" s="41">
        <v>956556785</v>
      </c>
      <c r="D155" s="41">
        <v>976038647</v>
      </c>
      <c r="E155" s="42">
        <v>1015612869</v>
      </c>
      <c r="F155" s="43">
        <v>1115449323</v>
      </c>
      <c r="G155" s="41">
        <v>1071454686</v>
      </c>
      <c r="H155" s="44">
        <v>1071454686</v>
      </c>
      <c r="I155" s="45">
        <v>996433279</v>
      </c>
      <c r="J155" s="41">
        <v>947273957</v>
      </c>
      <c r="K155" s="42">
        <v>856113961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31399222307</v>
      </c>
      <c r="D156" s="36">
        <f t="shared" ref="D156:K156" si="30">SUM(D147:D155)</f>
        <v>32425499434</v>
      </c>
      <c r="E156" s="37">
        <f t="shared" si="30"/>
        <v>34626611598</v>
      </c>
      <c r="F156" s="38">
        <f t="shared" si="30"/>
        <v>42530373835</v>
      </c>
      <c r="G156" s="36">
        <f t="shared" si="30"/>
        <v>40828065951</v>
      </c>
      <c r="H156" s="39">
        <f t="shared" si="30"/>
        <v>40828065951</v>
      </c>
      <c r="I156" s="40">
        <f t="shared" si="30"/>
        <v>47873764138</v>
      </c>
      <c r="J156" s="36">
        <f t="shared" si="30"/>
        <v>56310886835</v>
      </c>
      <c r="K156" s="37">
        <f t="shared" si="30"/>
        <v>64297120215</v>
      </c>
    </row>
    <row r="157" spans="1:11" ht="0.95" customHeight="1" x14ac:dyDescent="0.25">
      <c r="A157" s="47"/>
      <c r="B157" s="48" t="s">
        <v>20</v>
      </c>
      <c r="C157" s="36">
        <v>6635926275</v>
      </c>
      <c r="D157" s="36">
        <v>6672377722</v>
      </c>
      <c r="E157" s="37">
        <v>6480118712</v>
      </c>
      <c r="F157" s="38">
        <v>7129234346</v>
      </c>
      <c r="G157" s="36">
        <v>6827635428</v>
      </c>
      <c r="H157" s="39">
        <v>6827635428</v>
      </c>
      <c r="I157" s="40">
        <v>7159623971</v>
      </c>
      <c r="J157" s="36">
        <v>7667017562</v>
      </c>
      <c r="K157" s="37">
        <v>7862843323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6635926275</v>
      </c>
      <c r="D159" s="36">
        <v>6672377722</v>
      </c>
      <c r="E159" s="37">
        <v>6480118712</v>
      </c>
      <c r="F159" s="38">
        <v>7129234346</v>
      </c>
      <c r="G159" s="36">
        <v>6827635428</v>
      </c>
      <c r="H159" s="39">
        <v>6827635428</v>
      </c>
      <c r="I159" s="40">
        <v>7159623971</v>
      </c>
      <c r="J159" s="36">
        <v>7667017562</v>
      </c>
      <c r="K159" s="37">
        <v>7862843323</v>
      </c>
    </row>
    <row r="160" spans="1:11" ht="13.15" customHeight="1" x14ac:dyDescent="0.25">
      <c r="A160" s="46" t="s">
        <v>83</v>
      </c>
      <c r="B160" s="28" t="s">
        <v>20</v>
      </c>
      <c r="C160" s="36">
        <v>10268009</v>
      </c>
      <c r="D160" s="36">
        <v>10268009</v>
      </c>
      <c r="E160" s="37">
        <v>10268009</v>
      </c>
      <c r="F160" s="38">
        <v>11107953</v>
      </c>
      <c r="G160" s="36">
        <v>10268009</v>
      </c>
      <c r="H160" s="39">
        <v>10268009</v>
      </c>
      <c r="I160" s="40">
        <v>10268009</v>
      </c>
      <c r="J160" s="36">
        <v>11268009</v>
      </c>
      <c r="K160" s="37">
        <v>11268009</v>
      </c>
    </row>
    <row r="161" spans="1:11" ht="0.95" customHeight="1" x14ac:dyDescent="0.25">
      <c r="A161" s="47"/>
      <c r="B161" s="28" t="s">
        <v>20</v>
      </c>
      <c r="C161" s="1">
        <v>579534032</v>
      </c>
      <c r="D161" s="1">
        <v>577860781</v>
      </c>
      <c r="E161" s="2">
        <v>576147041</v>
      </c>
      <c r="F161" s="3">
        <v>574433301</v>
      </c>
      <c r="G161" s="1">
        <v>574433300</v>
      </c>
      <c r="H161" s="4">
        <v>574433300</v>
      </c>
      <c r="I161" s="5">
        <v>572719559</v>
      </c>
      <c r="J161" s="1">
        <v>571005822</v>
      </c>
      <c r="K161" s="2">
        <v>569292082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579534032</v>
      </c>
      <c r="D163" s="36">
        <v>577860781</v>
      </c>
      <c r="E163" s="37">
        <v>576147041</v>
      </c>
      <c r="F163" s="38">
        <v>574433301</v>
      </c>
      <c r="G163" s="36">
        <v>574433300</v>
      </c>
      <c r="H163" s="39">
        <v>574433300</v>
      </c>
      <c r="I163" s="40">
        <v>572719559</v>
      </c>
      <c r="J163" s="36">
        <v>571005822</v>
      </c>
      <c r="K163" s="37">
        <v>569292082</v>
      </c>
    </row>
    <row r="164" spans="1:11" ht="0.95" customHeight="1" x14ac:dyDescent="0.25">
      <c r="A164" s="47"/>
      <c r="B164" s="48" t="s">
        <v>20</v>
      </c>
      <c r="C164" s="36">
        <v>4930638919</v>
      </c>
      <c r="D164" s="36">
        <v>6495089902</v>
      </c>
      <c r="E164" s="37">
        <v>6628373933</v>
      </c>
      <c r="F164" s="38">
        <v>6906242934</v>
      </c>
      <c r="G164" s="36">
        <v>6997425843</v>
      </c>
      <c r="H164" s="39">
        <v>6997425843</v>
      </c>
      <c r="I164" s="40">
        <v>7488455224</v>
      </c>
      <c r="J164" s="36">
        <v>7769228302</v>
      </c>
      <c r="K164" s="37">
        <v>7839111325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84</v>
      </c>
      <c r="B166" s="28" t="s">
        <v>30</v>
      </c>
      <c r="C166" s="36">
        <v>4930638919</v>
      </c>
      <c r="D166" s="36">
        <v>6495089902</v>
      </c>
      <c r="E166" s="37">
        <v>6628373933</v>
      </c>
      <c r="F166" s="38">
        <v>6906242934</v>
      </c>
      <c r="G166" s="36">
        <v>6997425843</v>
      </c>
      <c r="H166" s="39">
        <v>6997425843</v>
      </c>
      <c r="I166" s="40">
        <v>7488455224</v>
      </c>
      <c r="J166" s="36">
        <v>7769228302</v>
      </c>
      <c r="K166" s="37">
        <v>7839111325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624624870</v>
      </c>
      <c r="D168" s="1">
        <v>616149492</v>
      </c>
      <c r="E168" s="2">
        <v>706422342</v>
      </c>
      <c r="F168" s="3">
        <v>684466662</v>
      </c>
      <c r="G168" s="1">
        <v>763082668</v>
      </c>
      <c r="H168" s="4">
        <v>763082668</v>
      </c>
      <c r="I168" s="5">
        <v>742187321</v>
      </c>
      <c r="J168" s="1">
        <v>1603709456</v>
      </c>
      <c r="K168" s="2">
        <v>1859139776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624624870</v>
      </c>
      <c r="D170" s="36">
        <v>616149492</v>
      </c>
      <c r="E170" s="37">
        <v>706422342</v>
      </c>
      <c r="F170" s="38">
        <v>684466662</v>
      </c>
      <c r="G170" s="36">
        <v>763082668</v>
      </c>
      <c r="H170" s="39">
        <v>763082668</v>
      </c>
      <c r="I170" s="40">
        <v>742187321</v>
      </c>
      <c r="J170" s="36">
        <v>1603709456</v>
      </c>
      <c r="K170" s="37">
        <v>1859139776</v>
      </c>
    </row>
    <row r="171" spans="1:11" ht="13.15" customHeight="1" x14ac:dyDescent="0.25">
      <c r="A171" s="46" t="s">
        <v>43</v>
      </c>
      <c r="B171" s="28" t="s">
        <v>20</v>
      </c>
      <c r="C171" s="1">
        <v>634441271</v>
      </c>
      <c r="D171" s="1">
        <v>608048371</v>
      </c>
      <c r="E171" s="2">
        <v>588586187</v>
      </c>
      <c r="F171" s="3">
        <v>607963143</v>
      </c>
      <c r="G171" s="1">
        <v>611248487</v>
      </c>
      <c r="H171" s="4">
        <v>611248487</v>
      </c>
      <c r="I171" s="5">
        <v>639005178</v>
      </c>
      <c r="J171" s="1">
        <v>720647733</v>
      </c>
      <c r="K171" s="2">
        <v>695627804</v>
      </c>
    </row>
    <row r="172" spans="1:11" ht="13.15" customHeight="1" x14ac:dyDescent="0.25">
      <c r="A172" s="46" t="s">
        <v>44</v>
      </c>
      <c r="B172" s="28" t="s">
        <v>20</v>
      </c>
      <c r="C172" s="36">
        <v>360552951</v>
      </c>
      <c r="D172" s="36">
        <v>312387019</v>
      </c>
      <c r="E172" s="37">
        <v>319144078</v>
      </c>
      <c r="F172" s="38">
        <v>259508578</v>
      </c>
      <c r="G172" s="36">
        <v>304475335</v>
      </c>
      <c r="H172" s="39">
        <v>304475335</v>
      </c>
      <c r="I172" s="40">
        <v>313929419</v>
      </c>
      <c r="J172" s="36">
        <v>302286134</v>
      </c>
      <c r="K172" s="37">
        <v>280571633</v>
      </c>
    </row>
    <row r="173" spans="1:11" ht="13.15" customHeight="1" x14ac:dyDescent="0.25">
      <c r="A173" s="46" t="s">
        <v>45</v>
      </c>
      <c r="B173" s="28" t="s">
        <v>20</v>
      </c>
      <c r="C173" s="36">
        <v>500145103</v>
      </c>
      <c r="D173" s="36">
        <v>689660924</v>
      </c>
      <c r="E173" s="37">
        <v>674783133</v>
      </c>
      <c r="F173" s="38">
        <v>1024980204</v>
      </c>
      <c r="G173" s="36">
        <v>876796138</v>
      </c>
      <c r="H173" s="39">
        <v>876796138</v>
      </c>
      <c r="I173" s="40">
        <v>1011725417</v>
      </c>
      <c r="J173" s="36">
        <v>1014799229</v>
      </c>
      <c r="K173" s="37">
        <v>949935590</v>
      </c>
    </row>
    <row r="174" spans="1:11" ht="13.15" customHeight="1" x14ac:dyDescent="0.25">
      <c r="A174" s="46" t="s">
        <v>46</v>
      </c>
      <c r="B174" s="48" t="s">
        <v>20</v>
      </c>
      <c r="C174" s="36">
        <v>2976496692</v>
      </c>
      <c r="D174" s="36">
        <v>3342916443</v>
      </c>
      <c r="E174" s="37">
        <v>3633037327</v>
      </c>
      <c r="F174" s="38">
        <v>3904220628</v>
      </c>
      <c r="G174" s="36">
        <v>4008679240</v>
      </c>
      <c r="H174" s="39">
        <v>4008679240</v>
      </c>
      <c r="I174" s="40">
        <v>4086494238</v>
      </c>
      <c r="J174" s="36">
        <v>4043055974</v>
      </c>
      <c r="K174" s="37">
        <v>4480575079</v>
      </c>
    </row>
    <row r="175" spans="1:11" ht="13.15" customHeight="1" x14ac:dyDescent="0.25">
      <c r="A175" s="46" t="s">
        <v>47</v>
      </c>
      <c r="B175" s="28" t="s">
        <v>20</v>
      </c>
      <c r="C175" s="36">
        <v>1118238696</v>
      </c>
      <c r="D175" s="36">
        <v>1247545089</v>
      </c>
      <c r="E175" s="37">
        <v>1244072293</v>
      </c>
      <c r="F175" s="38">
        <v>1472767282</v>
      </c>
      <c r="G175" s="36">
        <v>1458591532</v>
      </c>
      <c r="H175" s="39">
        <v>1458591532</v>
      </c>
      <c r="I175" s="40">
        <v>1568692037</v>
      </c>
      <c r="J175" s="36">
        <v>1637711372</v>
      </c>
      <c r="K175" s="37">
        <v>1657711372</v>
      </c>
    </row>
    <row r="176" spans="1:11" ht="13.15" customHeight="1" x14ac:dyDescent="0.25">
      <c r="A176" s="46" t="s">
        <v>48</v>
      </c>
      <c r="B176" s="28" t="s">
        <v>20</v>
      </c>
      <c r="C176" s="36">
        <v>575642</v>
      </c>
      <c r="D176" s="36">
        <v>382916</v>
      </c>
      <c r="E176" s="37">
        <v>206167</v>
      </c>
      <c r="F176" s="38">
        <v>184549</v>
      </c>
      <c r="G176" s="36">
        <v>206167</v>
      </c>
      <c r="H176" s="39">
        <v>206167</v>
      </c>
      <c r="I176" s="40">
        <v>206166</v>
      </c>
      <c r="J176" s="36">
        <v>206166</v>
      </c>
      <c r="K176" s="37">
        <v>206166</v>
      </c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>
        <v>800000</v>
      </c>
      <c r="G177" s="1">
        <v>792100</v>
      </c>
      <c r="H177" s="4">
        <v>792100</v>
      </c>
      <c r="I177" s="5">
        <v>1564533</v>
      </c>
      <c r="J177" s="1">
        <v>1346966</v>
      </c>
      <c r="K177" s="2">
        <v>1129400</v>
      </c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85</v>
      </c>
      <c r="B179" s="28" t="s">
        <v>30</v>
      </c>
      <c r="C179" s="41"/>
      <c r="D179" s="41"/>
      <c r="E179" s="42"/>
      <c r="F179" s="43">
        <v>800000</v>
      </c>
      <c r="G179" s="41">
        <v>792100</v>
      </c>
      <c r="H179" s="44">
        <v>792100</v>
      </c>
      <c r="I179" s="45">
        <v>1564533</v>
      </c>
      <c r="J179" s="41">
        <v>1346966</v>
      </c>
      <c r="K179" s="42">
        <v>1129400</v>
      </c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49770664767</v>
      </c>
      <c r="D180" s="62">
        <f t="shared" ref="D180:K180" si="31">D156+D159+D160+D163+D166+D167+SUM(D170:D176)+D179</f>
        <v>52998186102</v>
      </c>
      <c r="E180" s="63">
        <f t="shared" si="31"/>
        <v>55487770820</v>
      </c>
      <c r="F180" s="64">
        <f t="shared" si="31"/>
        <v>65106283415</v>
      </c>
      <c r="G180" s="62">
        <f t="shared" si="31"/>
        <v>63261700198</v>
      </c>
      <c r="H180" s="65">
        <f t="shared" si="31"/>
        <v>63261700198</v>
      </c>
      <c r="I180" s="66">
        <f t="shared" si="31"/>
        <v>71468635210</v>
      </c>
      <c r="J180" s="62">
        <f t="shared" si="31"/>
        <v>81653169560</v>
      </c>
      <c r="K180" s="63">
        <f t="shared" si="31"/>
        <v>90504531774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2868638167</v>
      </c>
      <c r="D183" s="36">
        <v>3090965214</v>
      </c>
      <c r="E183" s="37">
        <v>3274272828</v>
      </c>
      <c r="F183" s="38">
        <v>3534700958</v>
      </c>
      <c r="G183" s="36">
        <v>3590895637</v>
      </c>
      <c r="H183" s="39">
        <v>3590895637</v>
      </c>
      <c r="I183" s="40">
        <v>3849498303</v>
      </c>
      <c r="J183" s="36">
        <v>4046873887</v>
      </c>
      <c r="K183" s="37">
        <v>4335381263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1408821181</v>
      </c>
      <c r="D184" s="29">
        <f t="shared" ref="D184:K184" si="32">D194+D197+D198+D201+D204+D205+SUM(D208:D214)+D217</f>
        <v>1503394312</v>
      </c>
      <c r="E184" s="30">
        <f t="shared" si="32"/>
        <v>1792002041</v>
      </c>
      <c r="F184" s="31">
        <f t="shared" si="32"/>
        <v>5525753021</v>
      </c>
      <c r="G184" s="29">
        <f t="shared" si="32"/>
        <v>5854434163</v>
      </c>
      <c r="H184" s="32">
        <f t="shared" si="32"/>
        <v>5854434163</v>
      </c>
      <c r="I184" s="33">
        <f t="shared" si="32"/>
        <v>5707793598</v>
      </c>
      <c r="J184" s="29">
        <f t="shared" si="32"/>
        <v>5970471123</v>
      </c>
      <c r="K184" s="30">
        <f t="shared" si="32"/>
        <v>6240660933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>
        <v>46270</v>
      </c>
      <c r="E185" s="37"/>
      <c r="F185" s="38">
        <v>829973882</v>
      </c>
      <c r="G185" s="36">
        <v>932027646</v>
      </c>
      <c r="H185" s="39">
        <v>932027646</v>
      </c>
      <c r="I185" s="40">
        <v>883733484</v>
      </c>
      <c r="J185" s="36">
        <v>929909401</v>
      </c>
      <c r="K185" s="37">
        <v>978510784</v>
      </c>
    </row>
    <row r="186" spans="1:11" ht="13.15" customHeight="1" x14ac:dyDescent="0.25">
      <c r="A186" s="35" t="s">
        <v>21</v>
      </c>
      <c r="B186" s="28" t="s">
        <v>20</v>
      </c>
      <c r="C186" s="36">
        <v>2266843</v>
      </c>
      <c r="D186" s="36">
        <v>33113773</v>
      </c>
      <c r="E186" s="37">
        <v>31277768</v>
      </c>
      <c r="F186" s="38">
        <v>189758241</v>
      </c>
      <c r="G186" s="36">
        <v>181637386</v>
      </c>
      <c r="H186" s="39">
        <v>181637386</v>
      </c>
      <c r="I186" s="40">
        <v>190921151</v>
      </c>
      <c r="J186" s="36">
        <v>203017822</v>
      </c>
      <c r="K186" s="37">
        <v>213763927</v>
      </c>
    </row>
    <row r="187" spans="1:11" ht="13.15" customHeight="1" x14ac:dyDescent="0.25">
      <c r="A187" s="35" t="s">
        <v>22</v>
      </c>
      <c r="B187" s="28" t="s">
        <v>20</v>
      </c>
      <c r="C187" s="36">
        <v>94469685</v>
      </c>
      <c r="D187" s="36">
        <v>126295364</v>
      </c>
      <c r="E187" s="37">
        <v>185872710</v>
      </c>
      <c r="F187" s="38">
        <v>729900151</v>
      </c>
      <c r="G187" s="36">
        <v>753671282</v>
      </c>
      <c r="H187" s="39">
        <v>753671282</v>
      </c>
      <c r="I187" s="40">
        <v>762762652</v>
      </c>
      <c r="J187" s="36">
        <v>796324646</v>
      </c>
      <c r="K187" s="37">
        <v>831362167</v>
      </c>
    </row>
    <row r="188" spans="1:11" ht="13.15" customHeight="1" x14ac:dyDescent="0.25">
      <c r="A188" s="35" t="s">
        <v>23</v>
      </c>
      <c r="B188" s="28" t="s">
        <v>20</v>
      </c>
      <c r="C188" s="36">
        <v>291254739</v>
      </c>
      <c r="D188" s="36">
        <v>334213118</v>
      </c>
      <c r="E188" s="37">
        <v>412203984</v>
      </c>
      <c r="F188" s="38">
        <v>650071509</v>
      </c>
      <c r="G188" s="36">
        <v>681950347</v>
      </c>
      <c r="H188" s="39">
        <v>681950347</v>
      </c>
      <c r="I188" s="40">
        <v>703999414</v>
      </c>
      <c r="J188" s="36">
        <v>753218184</v>
      </c>
      <c r="K188" s="37">
        <v>843307069</v>
      </c>
    </row>
    <row r="189" spans="1:11" ht="13.15" customHeight="1" x14ac:dyDescent="0.25">
      <c r="A189" s="35" t="s">
        <v>24</v>
      </c>
      <c r="B189" s="28" t="s">
        <v>20</v>
      </c>
      <c r="C189" s="36">
        <v>117182418</v>
      </c>
      <c r="D189" s="36">
        <v>95254939</v>
      </c>
      <c r="E189" s="37">
        <v>160161543</v>
      </c>
      <c r="F189" s="38">
        <v>617576512</v>
      </c>
      <c r="G189" s="36">
        <v>707815177</v>
      </c>
      <c r="H189" s="39">
        <v>707815177</v>
      </c>
      <c r="I189" s="40">
        <v>710488559</v>
      </c>
      <c r="J189" s="36">
        <v>746002376</v>
      </c>
      <c r="K189" s="37">
        <v>783308516</v>
      </c>
    </row>
    <row r="190" spans="1:11" ht="13.15" customHeight="1" x14ac:dyDescent="0.25">
      <c r="A190" s="35" t="s">
        <v>25</v>
      </c>
      <c r="B190" s="28" t="s">
        <v>20</v>
      </c>
      <c r="C190" s="36">
        <v>14411164</v>
      </c>
      <c r="D190" s="36">
        <v>28158229</v>
      </c>
      <c r="E190" s="37">
        <v>26571648</v>
      </c>
      <c r="F190" s="38">
        <v>23370785</v>
      </c>
      <c r="G190" s="36">
        <v>21337222</v>
      </c>
      <c r="H190" s="39">
        <v>21337222</v>
      </c>
      <c r="I190" s="40">
        <v>21918256</v>
      </c>
      <c r="J190" s="36">
        <v>22882598</v>
      </c>
      <c r="K190" s="37">
        <v>23889373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>
        <v>3994092</v>
      </c>
      <c r="G192" s="1">
        <v>4295975</v>
      </c>
      <c r="H192" s="4">
        <v>4295975</v>
      </c>
      <c r="I192" s="5">
        <v>4549438</v>
      </c>
      <c r="J192" s="1">
        <v>4749613</v>
      </c>
      <c r="K192" s="2">
        <v>4958597</v>
      </c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519584849</v>
      </c>
      <c r="D194" s="29">
        <f t="shared" ref="D194:K194" si="33">SUM(D185:D193)</f>
        <v>617081693</v>
      </c>
      <c r="E194" s="30">
        <f t="shared" si="33"/>
        <v>816087653</v>
      </c>
      <c r="F194" s="31">
        <f t="shared" si="33"/>
        <v>3044645172</v>
      </c>
      <c r="G194" s="29">
        <f t="shared" si="33"/>
        <v>3282735035</v>
      </c>
      <c r="H194" s="32">
        <f t="shared" si="33"/>
        <v>3282735035</v>
      </c>
      <c r="I194" s="33">
        <f t="shared" si="33"/>
        <v>3278372954</v>
      </c>
      <c r="J194" s="29">
        <f t="shared" si="33"/>
        <v>3456104640</v>
      </c>
      <c r="K194" s="30">
        <f t="shared" si="33"/>
        <v>3679100433</v>
      </c>
    </row>
    <row r="195" spans="1:11" ht="13.15" customHeight="1" x14ac:dyDescent="0.25">
      <c r="A195" s="47" t="s">
        <v>31</v>
      </c>
      <c r="B195" s="48" t="s">
        <v>20</v>
      </c>
      <c r="C195" s="36">
        <v>500651479</v>
      </c>
      <c r="D195" s="36">
        <v>434177310</v>
      </c>
      <c r="E195" s="37">
        <v>481612342</v>
      </c>
      <c r="F195" s="38">
        <v>551947627</v>
      </c>
      <c r="G195" s="36">
        <v>618384305</v>
      </c>
      <c r="H195" s="39">
        <v>618384305</v>
      </c>
      <c r="I195" s="40">
        <v>462311397</v>
      </c>
      <c r="J195" s="36">
        <v>484213706</v>
      </c>
      <c r="K195" s="37">
        <v>507049208</v>
      </c>
    </row>
    <row r="196" spans="1:11" ht="13.15" customHeight="1" x14ac:dyDescent="0.25">
      <c r="A196" s="47" t="s">
        <v>32</v>
      </c>
      <c r="B196" s="28" t="s">
        <v>20</v>
      </c>
      <c r="C196" s="41">
        <v>2577181</v>
      </c>
      <c r="D196" s="41">
        <v>1831248</v>
      </c>
      <c r="E196" s="42">
        <v>1948687</v>
      </c>
      <c r="F196" s="43">
        <v>132386188</v>
      </c>
      <c r="G196" s="41">
        <v>119528064</v>
      </c>
      <c r="H196" s="44">
        <v>119528064</v>
      </c>
      <c r="I196" s="45">
        <v>133998639</v>
      </c>
      <c r="J196" s="41">
        <v>141400830</v>
      </c>
      <c r="K196" s="42">
        <v>149213086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503228660</v>
      </c>
      <c r="D197" s="49">
        <f t="shared" si="34"/>
        <v>436008558</v>
      </c>
      <c r="E197" s="50">
        <f t="shared" si="34"/>
        <v>483561029</v>
      </c>
      <c r="F197" s="51">
        <f t="shared" si="34"/>
        <v>684333815</v>
      </c>
      <c r="G197" s="49">
        <f t="shared" si="34"/>
        <v>737912369</v>
      </c>
      <c r="H197" s="52">
        <f t="shared" si="34"/>
        <v>737912369</v>
      </c>
      <c r="I197" s="53">
        <f t="shared" si="34"/>
        <v>596310036</v>
      </c>
      <c r="J197" s="49">
        <f t="shared" si="34"/>
        <v>625614536</v>
      </c>
      <c r="K197" s="50">
        <f t="shared" si="34"/>
        <v>656262294</v>
      </c>
    </row>
    <row r="198" spans="1:11" ht="13.15" customHeight="1" x14ac:dyDescent="0.25">
      <c r="A198" s="46" t="s">
        <v>83</v>
      </c>
      <c r="B198" s="28" t="s">
        <v>20</v>
      </c>
      <c r="C198" s="36"/>
      <c r="D198" s="36"/>
      <c r="E198" s="37"/>
      <c r="F198" s="38">
        <v>2761435</v>
      </c>
      <c r="G198" s="36">
        <v>910947</v>
      </c>
      <c r="H198" s="39">
        <v>910947</v>
      </c>
      <c r="I198" s="40">
        <v>367014</v>
      </c>
      <c r="J198" s="36">
        <v>381930</v>
      </c>
      <c r="K198" s="37">
        <v>397493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>
        <v>19730767</v>
      </c>
      <c r="G199" s="1">
        <v>19847994</v>
      </c>
      <c r="H199" s="4">
        <v>19847994</v>
      </c>
      <c r="I199" s="5">
        <v>14252646</v>
      </c>
      <c r="J199" s="1">
        <v>14955659</v>
      </c>
      <c r="K199" s="2">
        <v>15693824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>
        <v>5827</v>
      </c>
      <c r="G200" s="41">
        <v>4263</v>
      </c>
      <c r="H200" s="44">
        <v>4263</v>
      </c>
      <c r="I200" s="45">
        <v>11288</v>
      </c>
      <c r="J200" s="41">
        <v>6562</v>
      </c>
      <c r="K200" s="42">
        <v>6855</v>
      </c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19736594</v>
      </c>
      <c r="G201" s="29">
        <f t="shared" si="35"/>
        <v>19852257</v>
      </c>
      <c r="H201" s="32">
        <f t="shared" si="35"/>
        <v>19852257</v>
      </c>
      <c r="I201" s="33">
        <f t="shared" si="35"/>
        <v>14263934</v>
      </c>
      <c r="J201" s="29">
        <f t="shared" si="35"/>
        <v>14962221</v>
      </c>
      <c r="K201" s="30">
        <f t="shared" si="35"/>
        <v>15700679</v>
      </c>
    </row>
    <row r="202" spans="1:11" ht="13.15" customHeight="1" x14ac:dyDescent="0.25">
      <c r="A202" s="47" t="s">
        <v>37</v>
      </c>
      <c r="B202" s="48" t="s">
        <v>20</v>
      </c>
      <c r="C202" s="36">
        <v>46388993</v>
      </c>
      <c r="D202" s="36">
        <v>46512982</v>
      </c>
      <c r="E202" s="37">
        <v>38572918</v>
      </c>
      <c r="F202" s="38">
        <v>323416771</v>
      </c>
      <c r="G202" s="36">
        <v>274648374</v>
      </c>
      <c r="H202" s="39">
        <v>274648374</v>
      </c>
      <c r="I202" s="40">
        <v>300763295</v>
      </c>
      <c r="J202" s="36">
        <v>313317210</v>
      </c>
      <c r="K202" s="37">
        <v>327599000</v>
      </c>
    </row>
    <row r="203" spans="1:11" ht="13.15" customHeight="1" x14ac:dyDescent="0.25">
      <c r="A203" s="47" t="s">
        <v>38</v>
      </c>
      <c r="B203" s="28" t="s">
        <v>20</v>
      </c>
      <c r="C203" s="41">
        <v>559286</v>
      </c>
      <c r="D203" s="41">
        <v>8243</v>
      </c>
      <c r="E203" s="42"/>
      <c r="F203" s="43">
        <v>27233837</v>
      </c>
      <c r="G203" s="41">
        <v>70151746</v>
      </c>
      <c r="H203" s="44">
        <v>70151746</v>
      </c>
      <c r="I203" s="45">
        <v>68778653</v>
      </c>
      <c r="J203" s="41">
        <v>72281129</v>
      </c>
      <c r="K203" s="42">
        <v>75963709</v>
      </c>
    </row>
    <row r="204" spans="1:11" ht="13.15" customHeight="1" x14ac:dyDescent="0.25">
      <c r="A204" s="46" t="s">
        <v>84</v>
      </c>
      <c r="B204" s="28" t="s">
        <v>30</v>
      </c>
      <c r="C204" s="49">
        <f t="shared" ref="C204:K204" si="36">SUM(C202:C203)</f>
        <v>46948279</v>
      </c>
      <c r="D204" s="49">
        <f t="shared" si="36"/>
        <v>46521225</v>
      </c>
      <c r="E204" s="50">
        <f t="shared" si="36"/>
        <v>38572918</v>
      </c>
      <c r="F204" s="51">
        <f t="shared" si="36"/>
        <v>350650608</v>
      </c>
      <c r="G204" s="49">
        <f t="shared" si="36"/>
        <v>344800120</v>
      </c>
      <c r="H204" s="52">
        <f t="shared" si="36"/>
        <v>344800120</v>
      </c>
      <c r="I204" s="53">
        <f t="shared" si="36"/>
        <v>369541948</v>
      </c>
      <c r="J204" s="49">
        <f t="shared" si="36"/>
        <v>385598339</v>
      </c>
      <c r="K204" s="50">
        <f t="shared" si="36"/>
        <v>403562709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89672122</v>
      </c>
      <c r="D209" s="1">
        <v>85645991</v>
      </c>
      <c r="E209" s="2">
        <v>87155274</v>
      </c>
      <c r="F209" s="3">
        <v>304200384</v>
      </c>
      <c r="G209" s="1">
        <v>307102437</v>
      </c>
      <c r="H209" s="4">
        <v>307102437</v>
      </c>
      <c r="I209" s="5">
        <v>364045108</v>
      </c>
      <c r="J209" s="1">
        <v>360148486</v>
      </c>
      <c r="K209" s="2">
        <v>383658486</v>
      </c>
    </row>
    <row r="210" spans="1:11" ht="13.15" customHeight="1" x14ac:dyDescent="0.25">
      <c r="A210" s="46" t="s">
        <v>44</v>
      </c>
      <c r="B210" s="28" t="s">
        <v>20</v>
      </c>
      <c r="C210" s="36">
        <v>244</v>
      </c>
      <c r="D210" s="36">
        <v>92340</v>
      </c>
      <c r="E210" s="37">
        <v>159657</v>
      </c>
      <c r="F210" s="38">
        <v>245191287</v>
      </c>
      <c r="G210" s="36">
        <v>243168647</v>
      </c>
      <c r="H210" s="39">
        <v>243168647</v>
      </c>
      <c r="I210" s="40">
        <v>243100227</v>
      </c>
      <c r="J210" s="36">
        <v>247851142</v>
      </c>
      <c r="K210" s="37">
        <v>254870939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>
        <v>404140539</v>
      </c>
      <c r="G211" s="36">
        <v>441552130</v>
      </c>
      <c r="H211" s="39">
        <v>441552130</v>
      </c>
      <c r="I211" s="40">
        <v>358875713</v>
      </c>
      <c r="J211" s="36">
        <v>374837028</v>
      </c>
      <c r="K211" s="37">
        <v>392515756</v>
      </c>
    </row>
    <row r="212" spans="1:11" ht="13.15" customHeight="1" x14ac:dyDescent="0.25">
      <c r="A212" s="46" t="s">
        <v>46</v>
      </c>
      <c r="B212" s="48" t="s">
        <v>20</v>
      </c>
      <c r="C212" s="36">
        <v>249387027</v>
      </c>
      <c r="D212" s="36">
        <v>318044505</v>
      </c>
      <c r="E212" s="37">
        <v>366465510</v>
      </c>
      <c r="F212" s="38">
        <v>470093187</v>
      </c>
      <c r="G212" s="36">
        <v>476400221</v>
      </c>
      <c r="H212" s="39">
        <v>476400221</v>
      </c>
      <c r="I212" s="40">
        <v>482916664</v>
      </c>
      <c r="J212" s="36">
        <v>504972801</v>
      </c>
      <c r="K212" s="37">
        <v>454592144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85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4277459348</v>
      </c>
      <c r="D219" s="62">
        <f t="shared" si="39"/>
        <v>4594359526</v>
      </c>
      <c r="E219" s="63">
        <f t="shared" si="39"/>
        <v>5066274869</v>
      </c>
      <c r="F219" s="64">
        <f t="shared" si="39"/>
        <v>9060453979</v>
      </c>
      <c r="G219" s="62">
        <f t="shared" si="39"/>
        <v>9445329800</v>
      </c>
      <c r="H219" s="65">
        <f t="shared" si="39"/>
        <v>9445329800</v>
      </c>
      <c r="I219" s="66">
        <f t="shared" si="39"/>
        <v>9557291901</v>
      </c>
      <c r="J219" s="62">
        <f t="shared" si="39"/>
        <v>10017345010</v>
      </c>
      <c r="K219" s="63">
        <f t="shared" si="39"/>
        <v>10576042196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86</v>
      </c>
      <c r="B221" s="82"/>
      <c r="C221" s="6">
        <f t="shared" ref="C221:K221" si="40">IF(ISERROR((C40+C75)/C144),0,((C40+C75)/C144))</f>
        <v>0.27974151575688666</v>
      </c>
      <c r="D221" s="6">
        <f t="shared" si="40"/>
        <v>0.59311954455463556</v>
      </c>
      <c r="E221" s="7">
        <f t="shared" si="40"/>
        <v>0.51396327731900227</v>
      </c>
      <c r="F221" s="8">
        <f t="shared" si="40"/>
        <v>0.56814674642345664</v>
      </c>
      <c r="G221" s="6">
        <f t="shared" si="40"/>
        <v>0.58241796692360392</v>
      </c>
      <c r="H221" s="9">
        <f t="shared" si="40"/>
        <v>0.58241796692360392</v>
      </c>
      <c r="I221" s="10">
        <f t="shared" si="40"/>
        <v>0.58464112174394733</v>
      </c>
      <c r="J221" s="6">
        <f t="shared" si="40"/>
        <v>0.51619848668346879</v>
      </c>
      <c r="K221" s="7">
        <f t="shared" si="40"/>
        <v>0.49079099733890547</v>
      </c>
    </row>
    <row r="222" spans="1:11" ht="13.15" customHeight="1" x14ac:dyDescent="0.25">
      <c r="A222" s="81" t="s">
        <v>87</v>
      </c>
      <c r="B222" s="82"/>
      <c r="C222" s="6">
        <f t="shared" ref="C222:K222" si="41">IF(ISERROR((C40+C75)/C183),0,((C40+C75)/C183))</f>
        <v>0.48499088557235948</v>
      </c>
      <c r="D222" s="6">
        <f t="shared" si="41"/>
        <v>0.71140624004447306</v>
      </c>
      <c r="E222" s="7">
        <f t="shared" si="41"/>
        <v>1.087047882376404</v>
      </c>
      <c r="F222" s="8">
        <f t="shared" si="41"/>
        <v>1.7736790790775574</v>
      </c>
      <c r="G222" s="6">
        <f t="shared" si="41"/>
        <v>1.8457384407688371</v>
      </c>
      <c r="H222" s="9">
        <f t="shared" si="41"/>
        <v>1.8457384407688371</v>
      </c>
      <c r="I222" s="10">
        <f t="shared" si="41"/>
        <v>1.8336271416197583</v>
      </c>
      <c r="J222" s="6">
        <f t="shared" si="41"/>
        <v>1.8270549600647834</v>
      </c>
      <c r="K222" s="7">
        <f t="shared" si="41"/>
        <v>1.4982804768374993</v>
      </c>
    </row>
    <row r="223" spans="1:11" ht="13.15" customHeight="1" x14ac:dyDescent="0.25">
      <c r="A223" s="81" t="s">
        <v>88</v>
      </c>
      <c r="B223" s="82"/>
      <c r="C223" s="6">
        <f t="shared" ref="C223:K223" si="42">IF(ISERROR((C184-C198-C205-C208-C217)/(C180-C160-C170-C179-C167)),0,((C184-C198-C205-C208-C217)/(C180-C160-C170-C179-C167)))</f>
        <v>2.8672006704428391E-2</v>
      </c>
      <c r="D223" s="6">
        <f t="shared" si="42"/>
        <v>2.8706197101223994E-2</v>
      </c>
      <c r="E223" s="7">
        <f t="shared" si="42"/>
        <v>3.2718033415723081E-2</v>
      </c>
      <c r="F223" s="8">
        <f t="shared" si="42"/>
        <v>8.5747545508091147E-2</v>
      </c>
      <c r="G223" s="6">
        <f t="shared" si="42"/>
        <v>9.3675020397465947E-2</v>
      </c>
      <c r="H223" s="9">
        <f t="shared" si="42"/>
        <v>9.3675020397465947E-2</v>
      </c>
      <c r="I223" s="10">
        <f t="shared" si="42"/>
        <v>8.0710706775302177E-2</v>
      </c>
      <c r="J223" s="6">
        <f t="shared" si="42"/>
        <v>7.4591760624468179E-2</v>
      </c>
      <c r="K223" s="7">
        <f t="shared" si="42"/>
        <v>7.040564824574326E-2</v>
      </c>
    </row>
    <row r="224" spans="1:11" ht="13.15" customHeight="1" x14ac:dyDescent="0.25">
      <c r="A224" s="81" t="s">
        <v>89</v>
      </c>
      <c r="B224" s="82"/>
      <c r="C224" s="6">
        <f t="shared" ref="C224:K224" si="43">IF(ISERROR((C40+C75+C184-C198-C205-C208-C217)/(C180-C160-C170-C179-C167)),0,((C40+C75+C184-C198-C205-C208-C217)/(C180-C160-C170-C179-C167)))</f>
        <v>5.6986680750279212E-2</v>
      </c>
      <c r="D224" s="6">
        <f t="shared" si="43"/>
        <v>7.0693168321401822E-2</v>
      </c>
      <c r="E224" s="7">
        <f t="shared" si="43"/>
        <v>9.7702899763476278E-2</v>
      </c>
      <c r="F224" s="8">
        <f t="shared" si="43"/>
        <v>0.18308389106118406</v>
      </c>
      <c r="G224" s="6">
        <f t="shared" si="43"/>
        <v>0.19974180213044176</v>
      </c>
      <c r="H224" s="9">
        <f t="shared" si="43"/>
        <v>0.19974180213044176</v>
      </c>
      <c r="I224" s="10">
        <f t="shared" si="43"/>
        <v>0.18052804347950943</v>
      </c>
      <c r="J224" s="6">
        <f t="shared" si="43"/>
        <v>0.16697247598228729</v>
      </c>
      <c r="K224" s="7">
        <f t="shared" si="43"/>
        <v>0.14369231915335304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75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76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77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78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79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80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81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82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AB9D664-3D24-4394-8C7C-94B1B8FEA66E}"/>
</file>

<file path=customXml/itemProps2.xml><?xml version="1.0" encoding="utf-8"?>
<ds:datastoreItem xmlns:ds="http://schemas.openxmlformats.org/officeDocument/2006/customXml" ds:itemID="{ECE58ABE-7E20-4A07-BCDE-A6A144E976FF}"/>
</file>

<file path=customXml/itemProps3.xml><?xml version="1.0" encoding="utf-8"?>
<ds:datastoreItem xmlns:ds="http://schemas.openxmlformats.org/officeDocument/2006/customXml" ds:itemID="{D9A33BEE-96E3-48FD-B6D5-1106E34AF5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2024-08-20T11:39:28Z</dcterms:created>
  <dcterms:modified xsi:type="dcterms:W3CDTF">2024-08-20T12:45:33Z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